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7275" yWindow="705" windowWidth="12990" windowHeight="76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52" i="127" l="1"/>
  <c r="G48" i="127"/>
  <c r="G56" i="127"/>
  <c r="G38" i="127" l="1"/>
  <c r="G29" i="127"/>
  <c r="G23"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2" i="127"/>
  <c r="B6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5847" i="106"/>
  <c r="D5847" i="106" s="1"/>
  <c r="B5752" i="106"/>
  <c r="D5752" i="106" s="1"/>
  <c r="I6" i="4"/>
  <c r="B5011" i="106" s="1"/>
  <c r="D5011" i="106" s="1"/>
  <c r="K274" i="5"/>
  <c r="J173" i="5"/>
  <c r="B6397" i="106" s="1"/>
  <c r="D6397" i="106" s="1"/>
  <c r="H173" i="5"/>
  <c r="D173" i="5"/>
  <c r="D6" i="4" s="1"/>
  <c r="B2566" i="106" s="1"/>
  <c r="D2566" i="106" s="1"/>
  <c r="J109" i="5"/>
  <c r="J4" i="4" s="1"/>
  <c r="B6220" i="106" s="1"/>
  <c r="D6220" i="106" s="1"/>
  <c r="H109" i="5"/>
  <c r="B6025" i="106" s="1"/>
  <c r="D6025" i="106" s="1"/>
  <c r="F109" i="5"/>
  <c r="F4" i="4" s="1"/>
  <c r="D109" i="5"/>
  <c r="B5356" i="106" s="1"/>
  <c r="D5356" i="106" s="1"/>
  <c r="F106" i="34"/>
  <c r="J275" i="5"/>
  <c r="B7055" i="106" s="1"/>
  <c r="D7055" i="106" s="1"/>
  <c r="B5421" i="106"/>
  <c r="D5421" i="106" s="1"/>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109" i="5" l="1"/>
  <c r="K4" i="4" s="1"/>
  <c r="B3569" i="106" s="1"/>
  <c r="D3569" i="106" s="1"/>
  <c r="K323" i="29"/>
  <c r="B6352" i="106"/>
  <c r="D6352" i="106" s="1"/>
  <c r="K223" i="29"/>
  <c r="G4" i="4"/>
  <c r="B2603" i="106" s="1"/>
  <c r="D2603" i="106" s="1"/>
  <c r="N23" i="3"/>
  <c r="B284" i="106" s="1"/>
  <c r="D284" i="106" s="1"/>
  <c r="H4" i="4"/>
  <c r="B2655" i="106" s="1"/>
  <c r="D2655" i="106" s="1"/>
  <c r="C204" i="29"/>
  <c r="B1340" i="106" s="1"/>
  <c r="D1340" i="106" s="1"/>
  <c r="B5618" i="106"/>
  <c r="D5618" i="106" s="1"/>
  <c r="F173" i="5"/>
  <c r="B5599" i="106"/>
  <c r="D5599" i="106" s="1"/>
  <c r="B5588" i="106"/>
  <c r="D5588" i="106" s="1"/>
  <c r="D7" i="7"/>
  <c r="B1763" i="106" s="1"/>
  <c r="D1763" i="106" s="1"/>
  <c r="E129" i="29"/>
  <c r="C129" i="29"/>
  <c r="D4" i="4"/>
  <c r="B2564" i="106" s="1"/>
  <c r="D2564" i="106" s="1"/>
  <c r="K84" i="29"/>
  <c r="B2088" i="106" s="1"/>
  <c r="D2088" i="106" s="1"/>
  <c r="F105" i="34"/>
  <c r="F104" i="34"/>
  <c r="C172" i="5"/>
  <c r="C109" i="5"/>
  <c r="B5121" i="106" s="1"/>
  <c r="D5121" i="106" s="1"/>
  <c r="L15" i="11"/>
  <c r="B3459" i="106" s="1"/>
  <c r="D3459" i="106" s="1"/>
  <c r="L13" i="11"/>
  <c r="B2060" i="106" s="1"/>
  <c r="D2060" i="106" s="1"/>
  <c r="K16" i="11"/>
  <c r="B2055" i="106" s="1"/>
  <c r="D2055" i="106" s="1"/>
  <c r="F16" i="11"/>
  <c r="B2031" i="106" s="1"/>
  <c r="D2031" i="106" s="1"/>
  <c r="B7733" i="106"/>
  <c r="D7733" i="106" s="1"/>
  <c r="K26" i="12"/>
  <c r="B7743" i="106" s="1"/>
  <c r="D7743" i="106" s="1"/>
  <c r="G341" i="29"/>
  <c r="B3649" i="106" s="1"/>
  <c r="D3649" i="106" s="1"/>
  <c r="B6028" i="106"/>
  <c r="D6028" i="106" s="1"/>
  <c r="E109" i="5"/>
  <c r="E4" i="4" s="1"/>
  <c r="B2630" i="106" s="1"/>
  <c r="D2630" i="106" s="1"/>
  <c r="K173" i="5"/>
  <c r="A1" i="131"/>
  <c r="L3" i="11"/>
  <c r="B7596" i="106" s="1"/>
  <c r="L9" i="11"/>
  <c r="B7614" i="106" s="1"/>
  <c r="L10" i="11"/>
  <c r="B2058" i="106" s="1"/>
  <c r="D2058" i="106" s="1"/>
  <c r="D10" i="7"/>
  <c r="B1765" i="106" s="1"/>
  <c r="D1765" i="106" s="1"/>
  <c r="D16" i="7"/>
  <c r="D19" i="7" s="1"/>
  <c r="B1775" i="106" s="1"/>
  <c r="D1775"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B7270" i="106"/>
  <c r="C34" i="131"/>
  <c r="B7207" i="106" l="1"/>
  <c r="D7207" i="106" s="1"/>
  <c r="J13" i="4"/>
  <c r="B7042" i="106" s="1"/>
  <c r="D7042" i="106" s="1"/>
  <c r="B1474" i="106"/>
  <c r="D1474" i="106" s="1"/>
  <c r="G12" i="4"/>
  <c r="B2607" i="106" s="1"/>
  <c r="D2607" i="106" s="1"/>
  <c r="B1241" i="106"/>
  <c r="D1241" i="106" s="1"/>
  <c r="E150" i="29"/>
  <c r="B1242" i="106" s="1"/>
  <c r="D1242" i="106" s="1"/>
  <c r="B1225" i="106"/>
  <c r="D1225" i="106" s="1"/>
  <c r="C150" i="29"/>
  <c r="B1226" i="106" s="1"/>
  <c r="D1226" i="106" s="1"/>
  <c r="L114" i="29"/>
  <c r="C114" i="29"/>
  <c r="B757" i="106" s="1"/>
  <c r="D757" i="106" s="1"/>
  <c r="F175" i="34"/>
  <c r="C173" i="5"/>
  <c r="B5214" i="106"/>
  <c r="D5214" i="106" s="1"/>
  <c r="C4" i="4"/>
  <c r="B2551" i="106" s="1"/>
  <c r="D2551" i="106" s="1"/>
  <c r="L16" i="11"/>
  <c r="B2061" i="106" s="1"/>
  <c r="D2061" i="106" s="1"/>
  <c r="G354" i="29"/>
  <c r="B3650" i="106" s="1"/>
  <c r="D3650" i="106" s="1"/>
  <c r="B5527" i="106"/>
  <c r="D5527" i="106" s="1"/>
  <c r="K6" i="4"/>
  <c r="B6014" i="106"/>
  <c r="D6014"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<sst xmlns="http://schemas.openxmlformats.org/spreadsheetml/2006/main" count="5098" uniqueCount="2171">
  <si>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</si>
  <si>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</si>
  <si>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</si>
  <si>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</si>
  <si>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</si>
  <si>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</si>
  <si>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</si>
  <si>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</si>
  <si>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</si>
  <si>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</si>
  <si>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</si>
  <si>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</si>
  <si>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</si>
  <si>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</si>
  <si>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</si>
  <si>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</si>
  <si>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</si>
  <si>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</si>
  <si>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</si>
  <si>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</si>
  <si>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</si>
  <si>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</si>
  <si>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</si>
  <si>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</si>
  <si>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</si>
  <si>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</si>
  <si>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</si>
  <si>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</si>
  <si>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</si>
  <si>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</si>
  <si>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</si>
  <si>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</si>
  <si>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</si>
  <si>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</si>
  <si>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</si>
  <si>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</si>
  <si>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</si>
  <si>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</si>
  <si>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</si>
  <si>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</si>
  <si>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</si>
  <si>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</si>
  <si>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</si>
  <si>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</si>
  <si>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</si>
  <si>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</si>
  <si>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</si>
  <si>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</si>
  <si>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</si>
  <si>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</si>
  <si>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</si>
  <si>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</si>
  <si>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</si>
  <si>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</si>
  <si>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</si>
  <si>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</si>
  <si>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</si>
  <si>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</si>
  <si>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</si>
  <si>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</si>
  <si>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</si>
  <si>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</si>
  <si>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</si>
  <si>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</si>
  <si>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</si>
  <si>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</si>
  <si>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</si>
  <si>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</si>
  <si>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</si>
  <si>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</si>
  <si>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</si>
  <si>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</si>
  <si>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</si>
  <si>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</si>
  <si>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</si>
  <si>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</si>
  <si>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</si>
  <si>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</si>
  <si>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</si>
  <si>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</si>
  <si>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</si>
  <si>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</si>
  <si>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</si>
  <si>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</si>
  <si>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</si>
  <si>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</si>
  <si>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</si>
  <si>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</si>
  <si>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</si>
  <si>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</si>
  <si>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</si>
  <si>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</si>
  <si>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</si>
  <si>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</si>
  <si>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</si>
  <si>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</si>
  <si>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</si>
  <si>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</si>
  <si>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</si>
  <si>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</si>
  <si>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</si>
  <si>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</si>
  <si>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</si>
  <si>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</si>
  <si>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</si>
  <si>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</si>
  <si>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</si>
  <si>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</si>
  <si>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</si>
  <si>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</si>
  <si>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</si>
  <si>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</si>
  <si>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</si>
  <si>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</si>
  <si>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</si>
  <si>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</si>
  <si>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</si>
  <si>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</si>
  <si>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</si>
  <si>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</si>
  <si>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</si>
  <si>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</si>
  <si>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</si>
  <si>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</si>
  <si>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</si>
  <si>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</si>
  <si>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</si>
  <si>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</si>
  <si>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</si>
  <si>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</si>
  <si>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</si>
  <si>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</si>
  <si>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</si>
  <si>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</si>
  <si>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</si>
  <si>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</si>
  <si>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</si>
  <si>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</si>
  <si>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</si>
  <si>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</si>
  <si>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</si>
  <si>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</si>
  <si>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</si>
  <si>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</si>
  <si>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</si>
  <si>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</si>
  <si>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</si>
  <si>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</si>
  <si>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</si>
  <si>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</si>
  <si>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</si>
  <si>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</si>
  <si>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</si>
  <si>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</si>
  <si>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</si>
  <si>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</si>
  <si>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</si>
  <si>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</si>
  <si>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</si>
  <si>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</si>
  <si>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</si>
  <si>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</si>
  <si>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</si>
  <si>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</si>
  <si>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</si>
  <si>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</si>
  <si>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</si>
  <si>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</si>
  <si>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</si>
  <si>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</si>
  <si>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</si>
  <si>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</si>
  <si>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</si>
  <si>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</si>
  <si>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</si>
  <si>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</si>
  <si>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</si>
  <si>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</si>
  <si>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</si>
  <si>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</si>
  <si>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</si>
  <si>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</si>
  <si>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</si>
  <si>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</si>
  <si>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</si>
  <si>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</si>
  <si>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</si>
  <si>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</si>
  <si>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</si>
  <si>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</si>
  <si>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</si>
  <si>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</si>
  <si>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</si>
  <si>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</si>
  <si>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</si>
  <si>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</si>
  <si>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</si>
  <si>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</si>
  <si>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</si>
  <si>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</si>
  <si>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</si>
  <si>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</si>
  <si>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</si>
  <si>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</si>
  <si>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</si>
  <si>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</si>
  <si>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</si>
  <si>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</si>
  <si>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</si>
  <si>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</si>
  <si>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</si>
  <si>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</si>
  <si>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</si>
  <si>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</si>
  <si>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</si>
  <si>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</si>
  <si>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</si>
  <si>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</si>
  <si>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</si>
  <si>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</si>
  <si>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</si>
  <si>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</si>
  <si>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</si>
  <si>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</si>
  <si>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</si>
  <si>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</si>
  <si>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</si>
  <si>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</si>
  <si>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</si>
  <si>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</si>
  <si>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</si>
  <si>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</si>
  <si>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</si>
  <si>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</si>
  <si>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</si>
  <si>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</si>
  <si>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</si>
  <si>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</si>
  <si>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</si>
  <si>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</si>
  <si>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</si>
  <si>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</si>
  <si>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</si>
  <si>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</si>
  <si>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</si>
  <si>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</si>
  <si>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</si>
  <si>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</si>
  <si>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</si>
  <si>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</si>
  <si>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</si>
  <si>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</si>
  <si>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</si>
  <si>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</si>
  <si>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</si>
  <si>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</si>
  <si>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</si>
  <si>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</si>
  <si>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</si>
  <si>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</si>
  <si>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</si>
  <si>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</si>
  <si>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</si>
  <si>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</si>
  <si>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</si>
  <si>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</si>
  <si>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</si>
  <si>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</si>
  <si>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</si>
  <si>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</si>
  <si>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</si>
  <si>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</si>
  <si>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</si>
  <si>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</si>
  <si>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</si>
  <si>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</si>
  <si>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</si>
  <si>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</si>
  <si>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</si>
  <si>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</si>
  <si>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</si>
  <si>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</si>
  <si>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</si>
  <si>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</si>
  <si>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</si>
  <si>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</si>
  <si>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</si>
  <si>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</si>
  <si>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</si>
  <si>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</si>
  <si>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</si>
  <si>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</si>
  <si>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</si>
  <si>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</si>
  <si>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</si>
  <si>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</si>
  <si>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</si>
  <si>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</si>
  <si>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</si>
  <si>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</si>
  <si>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</si>
  <si>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</si>
  <si>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</si>
  <si>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</si>
  <si>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</si>
  <si>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</si>
  <si>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</si>
  <si>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</si>
  <si>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</si>
  <si>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</si>
  <si>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</si>
  <si>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</si>
  <si>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</si>
  <si>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</si>
  <si>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</si>
  <si>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</si>
  <si>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</si>
  <si>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</si>
  <si>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</si>
  <si>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</si>
  <si>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</si>
  <si>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</si>
  <si>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</si>
  <si>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</si>
  <si>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</si>
  <si>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</si>
  <si>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</si>
  <si>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</si>
  <si>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</si>
  <si>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</si>
  <si>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</si>
  <si>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</si>
  <si>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</si>
  <si>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</si>
  <si>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</si>
  <si>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</si>
  <si>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</si>
  <si>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</si>
  <si>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</si>
  <si>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</si>
  <si>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</si>
  <si>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</si>
  <si>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</si>
  <si>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</si>
  <si>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</si>
  <si>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</si>
  <si>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</si>
  <si>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</si>
  <si>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</si>
  <si>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</si>
  <si>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</si>
  <si>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</si>
  <si>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</si>
  <si>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</si>
  <si>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</si>
  <si>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</si>
  <si>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</si>
  <si>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</si>
  <si>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</si>
  <si>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</si>
  <si>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</si>
  <si>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</si>
  <si>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</si>
  <si>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</si>
  <si>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</si>
  <si>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</si>
  <si>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</si>
  <si>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</si>
  <si>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</si>
  <si>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</si>
  <si>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</si>
  <si>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</si>
  <si>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</si>
  <si>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</si>
  <si>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</si>
  <si>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</si>
  <si>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</si>
  <si>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</si>
  <si>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</si>
  <si>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</si>
  <si>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</si>
  <si>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</si>
  <si>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</si>
  <si>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</si>
  <si>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</si>
  <si>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</si>
  <si>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</si>
  <si>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</si>
  <si>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</si>
  <si>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</si>
  <si>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</si>
  <si>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</si>
  <si>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</si>
  <si>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</si>
  <si>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</si>
  <si>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</si>
  <si>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</si>
  <si>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</si>
  <si>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</si>
  <si>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</si>
  <si>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</si>
  <si>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</si>
  <si>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</si>
  <si>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</si>
  <si>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</si>
  <si>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</si>
  <si>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</si>
  <si>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</si>
  <si>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</si>
  <si>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</si>
  <si>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</si>
  <si>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</si>
  <si>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</si>
  <si>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</si>
  <si>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</si>
  <si>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</si>
  <si>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</si>
  <si>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</si>
  <si>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</si>
  <si>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</si>
  <si>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</si>
  <si>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</si>
  <si>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</si>
  <si>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</si>
  <si>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</si>
  <si>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</si>
  <si>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</si>
  <si>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</si>
  <si>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</si>
  <si>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</si>
  <si>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</si>
  <si>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</si>
  <si>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</si>
  <si>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</si>
  <si>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</si>
  <si>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</si>
  <si>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</si>
  <si>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</si>
  <si>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</si>
  <si>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</si>
  <si>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</si>
  <si>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</si>
  <si>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</si>
  <si>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</si>
  <si>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</si>
  <si>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</si>
  <si>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</si>
  <si>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</si>
  <si>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</si>
  <si>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</si>
  <si>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</si>
  <si>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</si>
  <si>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</si>
  <si>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</si>
  <si>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</si>
  <si>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</si>
  <si>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</si>
  <si>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</si>
  <si>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</si>
  <si>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</si>
  <si>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</si>
  <si>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</si>
  <si>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</si>
  <si>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</si>
  <si>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</si>
  <si>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</si>
  <si>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</si>
  <si>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</si>
  <si>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</si>
  <si>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</si>
  <si>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</si>
  <si>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</si>
  <si>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</si>
  <si>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</si>
  <si>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</si>
  <si>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</si>
  <si>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</si>
  <si>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</si>
  <si>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</si>
  <si>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</si>
  <si>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</si>
  <si>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</si>
  <si>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</si>
  <si>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</si>
  <si>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</si>
  <si>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</si>
  <si>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</si>
  <si>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</si>
  <si>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</si>
  <si>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</si>
  <si>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</si>
  <si>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</si>
  <si>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</si>
  <si>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</si>
  <si>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</si>
  <si>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</si>
  <si>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</si>
  <si>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</si>
  <si>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</si>
  <si>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</si>
  <si>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</si>
  <si>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</si>
  <si>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</si>
  <si>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</si>
  <si>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</si>
  <si>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</si>
  <si>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</si>
  <si>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</si>
  <si>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</si>
  <si>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</si>
  <si>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</si>
  <si>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</si>
  <si>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</si>
  <si>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</si>
  <si>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</si>
  <si>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</si>
  <si>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</si>
  <si>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</si>
  <si>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</si>
  <si>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</si>
  <si>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</si>
  <si>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</si>
  <si>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</si>
  <si>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</si>
  <si>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</si>
  <si>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</si>
  <si>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</si>
  <si>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</si>
  <si>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</si>
  <si>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</si>
  <si>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</si>
  <si>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</si>
  <si>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</si>
  <si>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</si>
  <si>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</si>
  <si>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</si>
  <si>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</si>
  <si>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</si>
  <si>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</si>
  <si>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</si>
  <si>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</si>
  <si>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</si>
  <si>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</si>
  <si>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</si>
  <si>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</si>
  <si>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</si>
  <si>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</si>
  <si>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</si>
  <si>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</si>
  <si>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</si>
  <si>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</si>
  <si>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</si>
  <si>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</si>
  <si>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</si>
  <si>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</si>
  <si>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</si>
  <si>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</si>
  <si>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</si>
  <si>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</si>
  <si>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</si>
  <si>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</si>
  <si>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</si>
  <si>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</si>
  <si>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</si>
  <si>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</si>
  <si>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</si>
  <si>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</si>
  <si>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</si>
  <si>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</si>
  <si>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</si>
  <si>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</si>
  <si>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</si>
  <si>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</si>
  <si>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</si>
  <si>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</si>
  <si>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</si>
  <si>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</si>
  <si>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</si>
  <si>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</si>
  <si>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</si>
  <si>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</si>
  <si>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</si>
  <si>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</si>
  <si>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</si>
  <si>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</si>
  <si>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</si>
  <si>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</si>
  <si>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</si>
  <si>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</si>
  <si>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</si>
  <si>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</si>
  <si>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</si>
  <si>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</si>
  <si>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</si>
  <si>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</si>
  <si>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</si>
  <si>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</si>
  <si>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</si>
  <si>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</si>
  <si>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</si>
  <si>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</si>
  <si>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</si>
  <si>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</si>
  <si>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</si>
  <si>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</si>
  <si>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</si>
  <si>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</si>
  <si>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</si>
  <si>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</si>
  <si>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</si>
  <si>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</si>
  <si>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</si>
  <si>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</si>
  <si>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</si>
  <si>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</si>
  <si>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</si>
  <si>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</si>
  <si>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</si>
  <si>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</si>
  <si>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</si>
  <si>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</si>
  <si>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</si>
  <si>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</si>
  <si>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</si>
  <si>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</si>
  <si>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</si>
  <si>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</si>
  <si>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</si>
  <si>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</si>
  <si>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</si>
  <si>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</si>
  <si>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</si>
  <si>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</si>
  <si>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</si>
  <si>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</si>
  <si>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</si>
  <si>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</si>
  <si>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</si>
  <si>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</si>
  <si>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</si>
  <si>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</si>
  <si>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</si>
  <si>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</si>
  <si>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</si>
  <si>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</si>
  <si>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</si>
  <si>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</si>
  <si>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</si>
  <si>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</si>
  <si>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</si>
  <si>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</si>
  <si>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</si>
  <si>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</si>
  <si>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</si>
  <si>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</si>
  <si>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</si>
  <si>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</si>
  <si>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</si>
  <si>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</si>
  <si>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</si>
  <si>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</si>
  <si>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</si>
  <si>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</si>
  <si>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</si>
  <si>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</si>
  <si>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</si>
  <si>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</si>
  <si>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</si>
  <si>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</si>
  <si>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</si>
  <si>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</si>
  <si>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</si>
  <si>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</si>
  <si>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</si>
  <si>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</si>
  <si>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</si>
  <si>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</si>
  <si>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</si>
  <si>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</si>
  <si>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</si>
  <si>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</si>
  <si>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</si>
  <si>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</si>
  <si>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</si>
  <si>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</si>
  <si>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</si>
  <si>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</si>
  <si>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</si>
  <si>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</si>
  <si>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</si>
  <si>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</si>
  <si>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</si>
  <si>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</si>
  <si>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</si>
  <si>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</si>
  <si>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</si>
  <si>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</si>
  <si>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</si>
  <si>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</si>
  <si>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</si>
  <si>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</si>
  <si>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</si>
  <si>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</si>
  <si>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</si>
  <si>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</si>
  <si>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</si>
  <si>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</si>
  <si>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</si>
  <si>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</si>
  <si>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</si>
  <si>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</si>
  <si>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</si>
  <si>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</si>
  <si>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</si>
  <si>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</si>
  <si>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</si>
  <si>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</si>
  <si>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</si>
  <si>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</si>
  <si>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</si>
  <si>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</si>
  <si>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</si>
  <si>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</si>
  <si>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</si>
  <si>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</si>
  <si>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</si>
  <si>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</si>
  <si>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</si>
  <si>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</si>
  <si>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</si>
  <si>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</si>
  <si>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</si>
  <si>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</si>
  <si>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</si>
  <si>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</si>
  <si>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</si>
  <si>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</si>
  <si>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</si>
  <si>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</si>
  <si>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</si>
  <si>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</si>
  <si>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</si>
  <si>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</si>
  <si>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</si>
  <si>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</si>
  <si>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</si>
  <si>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</si>
  <si>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</si>
  <si>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</si>
  <si>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</si>
  <si>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</si>
  <si>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</si>
  <si>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</si>
  <si>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</si>
  <si>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</si>
  <si>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</si>
  <si>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</si>
  <si>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</si>
  <si>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</si>
  <si>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</si>
  <si>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</si>
  <si>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</si>
  <si>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</si>
  <si>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</si>
  <si>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</si>
  <si>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</si>
  <si>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</si>
  <si>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</si>
  <si>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</si>
  <si>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</si>
  <si>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</si>
  <si>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</si>
  <si>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</si>
  <si>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</si>
  <si>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</si>
  <si>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</si>
  <si>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</si>
  <si>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</si>
  <si>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</si>
  <si>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</si>
  <si>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</si>
  <si>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</si>
  <si>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</si>
  <si>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</si>
  <si>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</si>
  <si>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</si>
  <si>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</si>
  <si>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</si>
  <si>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</si>
  <si>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</si>
  <si>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</si>
  <si>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</si>
  <si>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</si>
  <si>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</si>
  <si>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</si>
  <si>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</si>
  <si>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</si>
  <si>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</si>
  <si>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</si>
  <si>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</si>
  <si>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</si>
  <si>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</si>
  <si>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</si>
  <si>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</si>
  <si>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</si>
  <si>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</si>
  <si>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</si>
  <si>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</si>
  <si>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</si>
  <si>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</si>
  <si>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</si>
  <si>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</si>
  <si>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</si>
  <si>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</si>
  <si>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</si>
  <si>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</si>
  <si>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</si>
  <si>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</si>
  <si>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</si>
  <si>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</si>
  <si>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</si>
  <si>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</si>
  <si>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</si>
  <si>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</si>
  <si>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</si>
  <si>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</si>
  <si>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</si>
  <si>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</si>
  <si>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</si>
  <si>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</si>
  <si>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</si>
  <si>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</si>
  <si>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</si>
  <si>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</si>
  <si>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</si>
  <si>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</si>
  <si>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</si>
  <si>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</si>
  <si>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</si>
  <si>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</si>
  <si>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</si>
  <si>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</si>
  <si>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</si>
  <si>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</si>
  <si>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</si>
  <si>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</si>
  <si>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</si>
  <si>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</si>
  <si>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</si>
  <si>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</si>
  <si>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</si>
  <si>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</si>
  <si>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</si>
  <si>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</si>
  <si>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</si>
  <si>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</si>
  <si>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</si>
  <si>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</si>
  <si>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</si>
  <si>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</si>
  <si>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</si>
  <si>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</si>
  <si>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</si>
  <si>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</si>
  <si>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</si>
  <si>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</si>
  <si>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</si>
  <si>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</si>
  <si>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</si>
  <si>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</si>
  <si>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</si>
  <si>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</si>
  <si>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</si>
  <si>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</si>
  <si>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</si>
  <si>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</si>
  <si>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</si>
  <si>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</si>
  <si>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</si>
  <si>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</si>
  <si>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</si>
  <si>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</si>
  <si>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</si>
  <si>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</si>
  <si>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</si>
  <si>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</si>
  <si>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</si>
  <si>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</si>
  <si>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</si>
  <si>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</si>
  <si>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</si>
  <si>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</si>
  <si>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</si>
  <si>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</si>
  <si>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</si>
  <si>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</si>
  <si>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</si>
  <si>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</si>
  <si>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</si>
  <si>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</si>
  <si>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</si>
  <si>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</si>
  <si>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</si>
  <si>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</si>
  <si>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</si>
  <si>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</si>
  <si>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</si>
  <si>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</si>
  <si>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</si>
  <si>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</si>
  <si>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</si>
  <si>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</si>
  <si>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</si>
  <si>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</si>
  <si>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</si>
  <si>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</si>
  <si>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</si>
  <si>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</si>
  <si>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</si>
  <si>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</si>
  <si>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</si>
  <si>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</si>
  <si>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</si>
  <si>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</si>
  <si>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</si>
  <si>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</si>
  <si>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</si>
  <si>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</si>
  <si>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</si>
  <si>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</si>
  <si>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</si>
  <si>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</si>
  <si>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</si>
  <si>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</si>
  <si>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</si>
  <si>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</si>
  <si>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</si>
  <si>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</si>
  <si>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</si>
  <si>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</si>
  <si>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</si>
  <si>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</si>
  <si>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</si>
  <si>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</si>
  <si>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</si>
  <si>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</si>
  <si>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</si>
  <si>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</si>
  <si>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</si>
  <si>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</si>
  <si>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</si>
  <si>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</si>
  <si>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</si>
  <si>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</si>
  <si>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</si>
  <si>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</si>
  <si>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</si>
  <si>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</si>
  <si>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</si>
  <si>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</si>
  <si>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</si>
  <si>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</si>
  <si>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</si>
  <si>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</si>
  <si>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</si>
  <si>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</si>
  <si>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</si>
  <si>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</si>
  <si>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</si>
  <si>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</si>
  <si>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</si>
  <si>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</si>
  <si>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</si>
  <si>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</si>
  <si>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</si>
  <si>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</si>
  <si>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</si>
  <si>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</si>
  <si>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</si>
  <si>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</si>
  <si>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</si>
  <si>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</si>
  <si>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</si>
  <si>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</si>
  <si>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</si>
  <si>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</si>
  <si>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</si>
  <si>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</si>
  <si>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</si>
  <si>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</si>
  <si>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</si>
  <si>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</si>
  <si>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</si>
  <si>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</si>
  <si>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</si>
  <si>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</si>
  <si>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</si>
  <si>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</si>
  <si>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</si>
  <si>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</si>
  <si>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</si>
  <si>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</si>
  <si>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</si>
  <si>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</si>
  <si>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</si>
  <si>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</si>
  <si>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</si>
  <si>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</si>
  <si>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</si>
  <si>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</si>
  <si>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</si>
  <si>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</si>
  <si>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</si>
  <si>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</si>
  <si>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</si>
  <si>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</si>
  <si>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</si>
  <si>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</si>
  <si>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</si>
  <si>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</si>
  <si>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</si>
  <si>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</si>
  <si>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</si>
  <si>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</si>
  <si>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</si>
  <si>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</si>
  <si>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</si>
  <si>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</si>
  <si>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</si>
  <si>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</si>
  <si>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</si>
  <si>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</si>
  <si>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</si>
  <si>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</si>
  <si>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</si>
  <si>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</si>
  <si>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</si>
  <si>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</si>
  <si>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</si>
  <si>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</si>
  <si>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</si>
  <si>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</si>
  <si>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</si>
  <si>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</si>
  <si>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</si>
  <si>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</si>
  <si>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</si>
  <si>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</si>
  <si>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</si>
  <si>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</si>
  <si>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</si>
  <si>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</si>
  <si>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</si>
  <si>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</si>
  <si>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</si>
  <si>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</si>
  <si>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</si>
  <si>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</si>
  <si>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</si>
  <si>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</si>
  <si>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</si>
  <si>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</si>
  <si>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</si>
  <si>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</si>
  <si>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</si>
  <si>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</si>
  <si>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</si>
  <si>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</si>
  <si>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</si>
  <si>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</si>
  <si>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</si>
  <si>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</si>
  <si>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</si>
  <si>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</si>
  <si>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</si>
  <si>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</si>
  <si>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</si>
  <si>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</si>
  <si>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</si>
  <si>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</si>
  <si>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</si>
  <si>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</si>
  <si>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</si>
  <si>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</si>
  <si>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</si>
  <si>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</si>
  <si>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</si>
  <si>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</si>
  <si>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</si>
  <si>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</si>
  <si>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</si>
  <si>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</si>
  <si>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</si>
  <si>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</si>
  <si>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</si>
  <si>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</si>
  <si>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</si>
  <si>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</si>
  <si>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</si>
  <si>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</si>
  <si>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</si>
  <si>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</si>
  <si>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</si>
  <si>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</si>
  <si>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</si>
  <si>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</si>
  <si>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</si>
  <si>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</si>
  <si>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</si>
  <si>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</si>
  <si>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</si>
  <si>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</si>
  <si>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</si>
  <si>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</si>
  <si>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</si>
  <si>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</si>
  <si>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</si>
  <si>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</si>
  <si>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</si>
  <si>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</si>
  <si>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</si>
  <si>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</si>
  <si>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</si>
  <si>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</si>
  <si>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</si>
  <si>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</si>
  <si>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</si>
  <si>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</si>
  <si>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</si>
  <si>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</si>
  <si>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</si>
  <si>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</si>
  <si>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</si>
  <si>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</si>
  <si>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</si>
  <si>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</si>
  <si>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</si>
  <si>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</si>
  <si>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</si>
  <si>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</si>
  <si>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</si>
  <si>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</si>
  <si>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</si>
  <si>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</si>
  <si>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</si>
  <si>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</si>
  <si>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</si>
  <si>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</si>
  <si>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</si>
  <si>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</si>
  <si>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</si>
  <si>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</si>
  <si>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</si>
  <si>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</si>
  <si>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</si>
  <si>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</si>
  <si>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</si>
  <si>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</si>
  <si>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</si>
  <si>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</si>
  <si>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</si>
  <si>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</si>
  <si>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</si>
  <si>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</si>
  <si>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</si>
  <si>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</si>
  <si>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</si>
  <si>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</si>
  <si>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</si>
  <si>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</si>
  <si>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</si>
  <si>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</si>
  <si>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</si>
  <si>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</si>
  <si>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</si>
  <si>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</si>
  <si>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</si>
  <si>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</si>
  <si>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</si>
  <si>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</si>
  <si>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</si>
  <si>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</si>
  <si>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</si>
  <si>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</si>
  <si>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</si>
  <si>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</si>
  <si>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</si>
  <si>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</si>
  <si>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</si>
  <si>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</si>
  <si>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</si>
  <si>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</si>
  <si>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</si>
  <si>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</si>
  <si>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</si>
  <si>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</si>
  <si>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</si>
  <si>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</si>
  <si>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</si>
  <si>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</si>
  <si>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</si>
  <si>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</si>
  <si>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</si>
  <si>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</si>
  <si>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</si>
  <si>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</si>
  <si>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</si>
  <si>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</si>
  <si>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</si>
  <si>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</si>
  <si>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</si>
  <si>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</si>
  <si>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</si>
  <si>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</si>
  <si>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</si>
  <si>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</si>
  <si>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</si>
  <si>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</si>
  <si>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</si>
  <si>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</si>
  <si>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</si>
  <si>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</si>
  <si>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</si>
  <si>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</si>
  <si>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</si>
  <si>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</si>
  <si>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</si>
  <si>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</si>
  <si>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</si>
  <si>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</si>
  <si>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</si>
  <si>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</si>
  <si>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</si>
  <si>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</si>
  <si>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</si>
  <si>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</si>
  <si>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</si>
  <si>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</si>
  <si>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</si>
  <si>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</si>
  <si>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</si>
  <si>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</si>
  <si>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</si>
  <si>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</si>
  <si>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</si>
  <si>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</si>
  <si>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</si>
  <si>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</si>
  <si>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</si>
  <si>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</si>
  <si>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</si>
  <si>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</si>
  <si>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</si>
  <si>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</si>
  <si>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</si>
  <si>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</si>
  <si>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</si>
  <si>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</si>
  <si>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</si>
  <si>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</si>
  <si>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</si>
  <si>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</si>
  <si>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</si>
  <si>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</si>
  <si>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</si>
  <si>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</si>
  <si>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</si>
  <si>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</si>
  <si>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</si>
  <si>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</si>
  <si>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</si>
  <si>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</si>
  <si>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</si>
  <si>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</si>
  <si>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</si>
  <si>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</si>
  <si>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</si>
  <si>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</si>
  <si>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</si>
  <si>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</si>
  <si>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</si>
  <si>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</si>
  <si>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</si>
  <si>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</si>
  <si>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</si>
  <si>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</si>
  <si>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</si>
  <si>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</si>
  <si>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</si>
  <si>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</si>
  <si>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</si>
  <si>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</si>
  <si>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</si>
  <si>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</si>
  <si>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</si>
  <si>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</si>
  <si>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</si>
  <si>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</si>
  <si>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</si>
  <si>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</si>
  <si>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</si>
  <si>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</si>
  <si>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</si>
  <si>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</si>
  <si>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</si>
  <si>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</si>
  <si>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</si>
  <si>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</si>
  <si>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</si>
  <si>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</si>
  <si>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</si>
  <si>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</si>
  <si>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</si>
  <si>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</si>
  <si>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</si>
  <si>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</si>
  <si>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</si>
  <si>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</si>
  <si>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</si>
  <si>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</si>
  <si>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</si>
  <si>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</si>
  <si>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</si>
  <si>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</si>
  <si>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</si>
  <si>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</si>
  <si>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</si>
  <si>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</si>
  <si>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</si>
  <si>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</si>
  <si>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</si>
  <si>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</si>
  <si>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</si>
  <si>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</si>
  <si>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</si>
  <si>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</si>
  <si>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</si>
  <si>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</si>
  <si>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</si>
  <si>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</si>
  <si>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</si>
  <si>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</si>
  <si>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</si>
  <si>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</si>
  <si>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</si>
  <si>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</si>
  <si>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</si>
  <si>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</si>
  <si>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</si>
  <si>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</si>
  <si>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</si>
  <si>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</si>
  <si>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</si>
  <si>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</si>
  <si>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</si>
  <si>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</si>
  <si>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</si>
  <si>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</si>
  <si>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</si>
  <si>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</si>
  <si>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</si>
  <si>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</si>
  <si>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</si>
  <si>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</si>
  <si>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</si>
  <si>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</si>
  <si>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</si>
  <si>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</si>
  <si>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</si>
  <si>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</si>
  <si>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</si>
  <si>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</si>
  <si>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</si>
  <si>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</si>
  <si>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</si>
  <si>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</si>
  <si>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</si>
  <si>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</si>
  <si>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</si>
  <si>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</si>
  <si>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</si>
  <si>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</si>
  <si>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</si>
  <si>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</si>
  <si>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</si>
  <si>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</si>
  <si>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</si>
  <si>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</si>
  <si>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</si>
  <si>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</si>
  <si>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</si>
  <si>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</si>
  <si>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</si>
  <si>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</si>
  <si>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</si>
  <si>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</si>
  <si>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</si>
  <si>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</si>
  <si>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</si>
  <si>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</si>
  <si>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</si>
  <si>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</si>
  <si>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</si>
  <si>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</si>
  <si>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</si>
  <si>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</si>
  <si>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</si>
  <si>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</si>
  <si>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</si>
  <si>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</si>
  <si>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</si>
  <si>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</si>
  <si>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</si>
  <si>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</si>
  <si>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</si>
  <si>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</si>
  <si>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</si>
  <si>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</si>
  <si>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</si>
  <si>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</si>
  <si>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</si>
  <si>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</si>
  <si>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</si>
  <si>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</si>
  <si>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</si>
  <si>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</si>
  <si>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</si>
  <si>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</si>
  <si>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</si>
  <si>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</si>
  <si>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</si>
  <si>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</si>
  <si>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</si>
  <si>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</si>
  <si>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</si>
  <si>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</si>
  <si>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</si>
  <si>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</si>
  <si>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</si>
  <si>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</si>
  <si>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</si>
  <si>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</si>
  <si>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</si>
  <si>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</si>
  <si>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</si>
  <si>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</si>
  <si>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</si>
  <si>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</si>
  <si>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</si>
  <si>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</si>
  <si>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</si>
  <si>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</si>
  <si>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</si>
  <si>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</si>
  <si>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</si>
  <si>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</si>
  <si>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</si>
  <si>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</si>
  <si>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</si>
  <si>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</si>
  <si>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</si>
  <si>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</si>
  <si>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</si>
  <si>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</si>
  <si>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</si>
  <si>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</si>
  <si>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</si>
  <si>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</si>
  <si>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</si>
  <si>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</si>
  <si>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</si>
  <si>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</si>
  <si>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</si>
  <si>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</si>
  <si>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</si>
  <si>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</si>
  <si>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</si>
  <si>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</si>
  <si>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</si>
  <si>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</si>
  <si>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</si>
  <si>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</si>
  <si>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</si>
  <si>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</si>
  <si>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</si>
  <si>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</si>
  <si>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</si>
  <si>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</si>
  <si>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</si>
  <si>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</si>
  <si>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</si>
  <si>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</si>
  <si>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</si>
  <si>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</si>
  <si>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</si>
  <si>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</si>
  <si>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</si>
  <si>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</si>
  <si>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</si>
  <si>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</si>
  <si>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</si>
  <si>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</si>
  <si>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</si>
  <si>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</si>
  <si>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</si>
  <si>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</si>
  <si>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</si>
  <si>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</si>
  <si>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</si>
  <si>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</si>
  <si>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</si>
  <si>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</si>
  <si>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</si>
  <si>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</si>
  <si>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</si>
  <si>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</si>
  <si>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</si>
  <si>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</si>
  <si>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</si>
  <si>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</si>
  <si>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</si>
  <si>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</si>
  <si>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</si>
  <si>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</si>
  <si>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</si>
  <si>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</si>
  <si>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</si>
  <si>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</si>
  <si>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</si>
  <si>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</si>
  <si>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</si>
  <si>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</si>
  <si>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</si>
  <si>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</si>
  <si>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</si>
  <si>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</si>
  <si>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</si>
  <si>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</si>
  <si>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</si>
  <si>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</si>
  <si>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</si>
  <si>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</si>
  <si>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</si>
  <si>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</si>
  <si>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</si>
  <si>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</si>
  <si>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</si>
  <si>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</si>
  <si>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</si>
  <si>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</si>
  <si>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</si>
  <si>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</si>
  <si>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</si>
  <si>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</si>
  <si>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</si>
  <si>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</si>
  <si>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</si>
  <si>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</si>
  <si>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</si>
  <si>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</si>
  <si>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</si>
  <si>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</si>
  <si>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</si>
  <si>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</si>
  <si>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</si>
  <si>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</si>
  <si>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</si>
  <si>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</si>
  <si>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</si>
  <si>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</si>
  <si>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</si>
  <si>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</si>
  <si>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</si>
  <si>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</si>
  <si>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</si>
  <si>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</si>
  <si>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</si>
  <si>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</si>
  <si>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</si>
  <si>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</si>
  <si>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</si>
  <si>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</si>
  <si>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</si>
  <si>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</si>
  <si>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</si>
  <si>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</si>
  <si>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</si>
  <si>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</si>
  <si>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</si>
  <si>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</si>
  <si>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</si>
  <si>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</si>
  <si>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</si>
  <si>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</si>
  <si>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</si>
  <si>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</si>
  <si>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</si>
  <si>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</si>
  <si>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</si>
  <si>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</si>
  <si>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</si>
  <si>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</si>
  <si>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</si>
  <si>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</si>
  <si>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</si>
  <si>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</si>
  <si>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</si>
  <si>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</si>
  <si>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</si>
  <si>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</si>
  <si>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</si>
  <si>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</si>
  <si>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</si>
  <si>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</si>
  <si>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</si>
  <si>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</si>
  <si>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</si>
  <si>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</si>
  <si>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</si>
  <si>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</si>
  <si>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</si>
  <si>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</si>
  <si>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</si>
  <si>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</si>
  <si>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</si>
  <si>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</si>
  <si>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</si>
  <si>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</si>
  <si>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</si>
  <si>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</si>
  <si>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</si>
  <si>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</si>
  <si>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</si>
  <si>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</si>
  <si>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</si>
  <si>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</si>
  <si>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</si>
  <si>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</si>
  <si>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</si>
  <si>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</si>
  <si>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</si>
  <si>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</si>
  <si>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</si>
  <si>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</si>
  <si>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</si>
  <si>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</si>
  <si>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</si>
  <si>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</si>
  <si>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</si>
  <si>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</si>
  <si>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</si>
  <si>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</si>
  <si>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</si>
  <si>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</si>
  <si>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</si>
  <si>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</si>
  <si>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</si>
  <si>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</si>
  <si>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</si>
  <si>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</si>
  <si>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</si>
  <si>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</si>
  <si>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</si>
  <si>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</si>
  <si>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</si>
  <si>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</si>
  <si>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</si>
  <si>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</si>
  <si>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</si>
  <si>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</si>
  <si>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</si>
  <si>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</si>
  <si>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</si>
  <si>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</si>
  <si>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</si>
  <si>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</si>
  <si>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</si>
  <si>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</si>
  <si>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</si>
  <si>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</si>
  <si>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</si>
  <si>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</si>
  <si>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</si>
  <si>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</si>
  <si>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</si>
  <si>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</si>
  <si>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</si>
  <si>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</si>
  <si>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</si>
  <si>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</si>
  <si>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</si>
  <si>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</si>
  <si>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</si>
  <si>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</si>
  <si>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</si>
  <si>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</si>
  <si>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</si>
  <si>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</si>
  <si>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</si>
  <si>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</si>
  <si>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</si>
  <si>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</si>
  <si>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</si>
  <si>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</si>
  <si>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</si>
  <si>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</si>
  <si>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</si>
  <si>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</si>
  <si>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</si>
  <si>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</si>
  <si>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</si>
  <si>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</si>
  <si>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</si>
  <si>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</si>
  <si>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</si>
  <si>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</si>
  <si>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</si>
  <si>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</si>
  <si>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</si>
  <si>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</si>
  <si>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</si>
  <si>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</si>
  <si>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</si>
  <si>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</si>
  <si>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</si>
  <si>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</si>
  <si>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</si>
  <si>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</si>
  <si>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</si>
  <si>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</si>
  <si>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</si>
  <si>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</si>
  <si>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</si>
  <si>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</si>
  <si>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</si>
  <si>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</si>
  <si>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</si>
  <si>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</si>
  <si>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</si>
  <si>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</si>
  <si>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</si>
  <si>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</si>
  <si>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</si>
  <si>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</si>
  <si>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</si>
  <si>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</si>
  <si>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</si>
  <si>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</si>
  <si>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</si>
  <si>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</si>
  <si>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</si>
  <si>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</si>
  <si>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</si>
  <si>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</si>
  <si>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</si>
  <si>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</si>
  <si>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</si>
  <si>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</si>
  <si>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</si>
  <si>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</si>
  <si>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</si>
  <si>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</si>
  <si>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</si>
  <si>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</si>
  <si>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</si>
  <si>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</si>
  <si>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</si>
  <si>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</si>
  <si>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</si>
  <si>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</si>
  <si>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</si>
  <si>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</si>
  <si>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</si>
  <si>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</si>
  <si>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</si>
  <si>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</si>
  <si>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</si>
  <si>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</si>
  <si>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</si>
  <si>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</si>
  <si>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</si>
  <si>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</si>
  <si>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</si>
  <si>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</si>
  <si>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</si>
  <si>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</si>
  <si>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</si>
  <si>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</si>
  <si>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</si>
  <si>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</si>
  <si>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</si>
  <si>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</si>
  <si>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</si>
  <si>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</si>
  <si>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</si>
  <si>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</si>
  <si>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</si>
  <si>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</si>
  <si>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</si>
  <si>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</si>
  <si>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</si>
  <si>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</si>
  <si>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</si>
  <si>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</si>
  <si>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</si>
  <si>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</si>
  <si>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</si>
  <si>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</si>
  <si>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</si>
  <si>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</si>
  <si>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</si>
  <si>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</si>
  <si>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</si>
  <si>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</si>
  <si>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</si>
  <si>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</si>
  <si>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</si>
  <si>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</si>
  <si>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</si>
  <si>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</si>
  <si>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</si>
  <si>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</si>
  <si>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</si>
  <si>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</si>
  <si>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</si>
  <si>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</si>
  <si>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</si>
  <si>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</si>
  <si>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</si>
  <si>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</si>
  <si>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</si>
  <si>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</si>
  <si>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</si>
  <si>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</si>
  <si>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</si>
  <si>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</si>
  <si>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</si>
  <si>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</si>
  <si>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</si>
  <si>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</si>
  <si>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</si>
  <si>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</si>
  <si>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</si>
  <si>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</si>
  <si>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</si>
  <si>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</si>
  <si>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</si>
  <si>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</si>
  <si>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</si>
  <si>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</si>
  <si>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</si>
  <si>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</si>
  <si>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</si>
  <si>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</si>
  <si>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</si>
  <si>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</si>
  <si>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</si>
  <si>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</si>
  <si>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</si>
  <si>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</si>
  <si>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</si>
  <si>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</si>
  <si>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</si>
  <si>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</si>
  <si>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</si>
  <si>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</si>
  <si>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</si>
  <si>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</si>
  <si>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</si>
  <si>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</si>
  <si>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</si>
  <si>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</si>
  <si>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</si>
  <si>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</si>
  <si>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</si>
  <si>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</si>
  <si>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</si>
  <si>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</si>
  <si>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</si>
  <si>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</si>
  <si>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</si>
  <si>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</si>
  <si>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</si>
  <si>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</si>
  <si>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</si>
  <si>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</si>
  <si>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</si>
  <si>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</si>
  <si>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</si>
  <si>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</si>
  <si>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</si>
  <si>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</si>
  <si>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</si>
  <si>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</si>
  <si>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</si>
  <si>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</si>
  <si>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</si>
  <si>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</si>
  <si>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</si>
  <si>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</si>
  <si>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</si>
  <si>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</si>
  <si>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</si>
  <si>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</si>
  <si>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</si>
  <si>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</si>
  <si>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</si>
  <si>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</si>
  <si>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</si>
  <si>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</si>
  <si>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</si>
  <si>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</si>
  <si>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</si>
  <si>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</si>
  <si>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</si>
  <si>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</si>
  <si>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</si>
  <si>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</si>
  <si>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</si>
  <si>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</si>
  <si>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</si>
  <si>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</si>
  <si>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</si>
  <si>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</si>
  <si>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</si>
  <si>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</si>
  <si>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</si>
  <si>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</si>
  <si>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</si>
  <si>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</si>
  <si>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</si>
  <si>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</si>
  <si>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</si>
  <si>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</si>
  <si>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</si>
  <si>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</si>
  <si>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</si>
  <si>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</si>
  <si>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</si>
  <si>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</si>
  <si>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</si>
  <si>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</si>
  <si>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</si>
  <si>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</si>
  <si>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</si>
  <si>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</si>
  <si>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</si>
  <si>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</si>
  <si>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</si>
  <si>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</si>
  <si>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</si>
  <si>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</si>
  <si>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</si>
  <si>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</si>
  <si>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</si>
  <si>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</si>
  <si>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</si>
  <si>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</si>
  <si>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</si>
  <si>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</si>
  <si>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</si>
  <si>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</si>
  <si>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</si>
  <si>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</si>
  <si>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</si>
  <si>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</si>
  <si>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</si>
  <si>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</si>
  <si>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</si>
  <si>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</si>
  <si>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</si>
  <si>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</si>
  <si>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</si>
  <si>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</si>
  <si>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</si>
  <si>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</si>
  <si>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</si>
  <si>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</si>
  <si>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</si>
  <si>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</si>
  <si>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</si>
  <si>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</si>
  <si>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</si>
  <si>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</si>
  <si>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</si>
  <si>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</si>
  <si>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</si>
  <si>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</si>
  <si>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</si>
  <si>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</si>
  <si>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</si>
  <si>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</si>
  <si>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</si>
  <si>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</si>
  <si>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</si>
  <si>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</si>
  <si>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</si>
  <si>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</si>
  <si>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</si>
  <si>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</si>
  <si>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</si>
  <si>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</si>
  <si>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</si>
  <si>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</si>
  <si>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</si>
  <si>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</si>
  <si>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</si>
  <si>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</si>
  <si>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</si>
  <si>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</si>
  <si>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</si>
  <si>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</si>
  <si>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</si>
  <si>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</si>
  <si>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</si>
  <si>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</si>
  <si>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</si>
  <si>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</si>
  <si>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</si>
  <si>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</si>
  <si>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</si>
  <si>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</si>
  <si>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</si>
  <si>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</si>
  <si>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</si>
  <si>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</si>
  <si>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</si>
  <si>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</si>
  <si>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</si>
  <si>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</si>
  <si>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</si>
  <si>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</si>
  <si>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</si>
  <si>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</si>
  <si>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</si>
  <si>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</si>
  <si>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</si>
  <si>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</si>
  <si>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</si>
  <si>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</si>
  <si>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</si>
  <si>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</si>
  <si>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</si>
  <si>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</si>
  <si>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</si>
  <si>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</si>
  <si>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</si>
  <si>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</si>
  <si>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</si>
  <si>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</si>
  <si>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</si>
  <si>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</si>
  <si>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</si>
  <si>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</si>
  <si>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</si>
  <si>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</si>
  <si>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</si>
  <si>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</si>
  <si>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</si>
  <si>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</si>
  <si>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</si>
  <si>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</si>
  <si>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</si>
  <si>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</si>
  <si>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</si>
  <si>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</si>
  <si>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</si>
  <si>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</si>
  <si>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</si>
  <si>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</si>
  <si>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</si>
  <si>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</si>
  <si>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</si>
  <si>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</si>
  <si>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</si>
  <si>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</si>
  <si>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</si>
  <si>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</si>
  <si>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</si>
  <si>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</si>
  <si>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</si>
  <si>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</si>
  <si>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</si>
  <si>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</si>
  <si>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</si>
  <si>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</si>
  <si>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</si>
  <si>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</si>
  <si>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JP Morgan Capital Appreciation School Bonds</t>
  </si>
  <si>
    <t>General Obligation School Bonds, Series 2002</t>
  </si>
  <si>
    <t>General Obligation School Bonds, Series 2016A</t>
  </si>
  <si>
    <t>General Obligation School Bonds, Series 2016B</t>
  </si>
  <si>
    <t>4,3</t>
  </si>
  <si>
    <t>Capital Apprecation School Bonds</t>
  </si>
  <si>
    <t xml:space="preserve">Kansas State Bank </t>
  </si>
  <si>
    <t>Capital Lease</t>
  </si>
  <si>
    <t>X</t>
  </si>
  <si>
    <t xml:space="preserve">Byron / Rock Valley College </t>
  </si>
  <si>
    <t>IEC</t>
  </si>
  <si>
    <t>Northern Illinois Food Coop</t>
  </si>
  <si>
    <t xml:space="preserve">CLIC, Illinois Schools Cooperative </t>
  </si>
  <si>
    <t xml:space="preserve">Ogle County Educational Cooperative </t>
  </si>
  <si>
    <t>ROE #47</t>
  </si>
  <si>
    <t>Oregon CUSD #200</t>
  </si>
  <si>
    <t>CEANCI</t>
  </si>
  <si>
    <t xml:space="preserve">Julia Hull Library Inter - Gov't Agreement </t>
  </si>
  <si>
    <t>OGLE</t>
  </si>
  <si>
    <t>207 W. MAIN ST.</t>
  </si>
  <si>
    <t>STILLAMN VALLEY</t>
  </si>
  <si>
    <t>PHILLIP J CAPOSEY</t>
  </si>
  <si>
    <t>pcaposey@mail.meridian223.org</t>
  </si>
  <si>
    <t>815/645-2606</t>
  </si>
  <si>
    <t>815/645-4325</t>
  </si>
  <si>
    <t xml:space="preserve">DONALD A. BENNING </t>
  </si>
  <si>
    <t>50 W. DOUGLAS STREET, SUITE 801</t>
  </si>
  <si>
    <t xml:space="preserve">FREEPORT </t>
  </si>
  <si>
    <t>815-235-3157</t>
  </si>
  <si>
    <t>815/235-3158</t>
  </si>
  <si>
    <t>066-004238</t>
  </si>
  <si>
    <t>dbenning@benninggroup.com</t>
  </si>
  <si>
    <t xml:space="preserve">Account </t>
  </si>
  <si>
    <t xml:space="preserve">Page </t>
  </si>
  <si>
    <t xml:space="preserve">Fund </t>
  </si>
  <si>
    <t xml:space="preserve">Line </t>
  </si>
  <si>
    <t xml:space="preserve">Description </t>
  </si>
  <si>
    <t xml:space="preserve">Amount </t>
  </si>
  <si>
    <t xml:space="preserve">Other Food Service </t>
  </si>
  <si>
    <t xml:space="preserve">Julia Hull Library </t>
  </si>
  <si>
    <t xml:space="preserve">E Rate </t>
  </si>
  <si>
    <t xml:space="preserve">Scrap Sold </t>
  </si>
  <si>
    <t xml:space="preserve">ETS AP Exam Refund </t>
  </si>
  <si>
    <t xml:space="preserve">Coca Cola Reimbursement </t>
  </si>
  <si>
    <t xml:space="preserve">ROE/CEANCI Refund </t>
  </si>
  <si>
    <t xml:space="preserve">Comcast Refund </t>
  </si>
  <si>
    <t xml:space="preserve">Lanter Delivery Refund </t>
  </si>
  <si>
    <t xml:space="preserve">Highland Box Tops </t>
  </si>
  <si>
    <t xml:space="preserve">Highland Target Refund </t>
  </si>
  <si>
    <t>Insurance Reimbursement for Lighting/Storm Damage</t>
  </si>
  <si>
    <t xml:space="preserve">Misc. Refunds/Revenues </t>
  </si>
  <si>
    <t>IASBO P-Card Rebate</t>
  </si>
  <si>
    <t>Retirement Dinner</t>
  </si>
  <si>
    <t>TRANS</t>
  </si>
  <si>
    <t xml:space="preserve">Insurance Money for Bus Accident </t>
  </si>
  <si>
    <t xml:space="preserve">Misc. Reimbursements </t>
  </si>
  <si>
    <t>IMRF</t>
  </si>
  <si>
    <t xml:space="preserve">State Library Grant </t>
  </si>
  <si>
    <t xml:space="preserve">Oregon CUSD #220 </t>
  </si>
  <si>
    <t>Repay FY14 Title 1</t>
  </si>
  <si>
    <t xml:space="preserve">Flex Program </t>
  </si>
  <si>
    <t>Debt</t>
  </si>
  <si>
    <t xml:space="preserve">Bond Issuance Cost </t>
  </si>
  <si>
    <t>Julia Hull Library</t>
  </si>
  <si>
    <t xml:space="preserve">Audit Check/Difference in Schedule of Long-Term Debt:  </t>
  </si>
  <si>
    <t>Error message #8 is a result of the combination of a difference in principal and interest outstanding on the JP Morgan Capital Appreciation Bonds</t>
  </si>
  <si>
    <t>and Series 2002 Bonds after Series 2016 Bonds were used to pay down these issuances and current year capital lease/purchase obligations</t>
  </si>
  <si>
    <t xml:space="preserve">being included in the current debt issued. </t>
  </si>
  <si>
    <t>Principal on Bonds Sold - P89 Cells C33:F33, H33:K33</t>
  </si>
  <si>
    <t>A</t>
  </si>
  <si>
    <t>Payments of Principal on Long-Term Debt - P18, Cell H164</t>
  </si>
  <si>
    <t>Difference in Schedule of Long-Term Debt described below</t>
  </si>
  <si>
    <t>Issued 7-1-15 thru 6-30-16 - P25, Cell F49</t>
  </si>
  <si>
    <t>Retired 7-1-15 thru 6-30-16 - P25, Cell H49</t>
  </si>
  <si>
    <t>Difference in Schedule of Long-Term Debt - P25, G49</t>
  </si>
  <si>
    <t>P&amp;I adjustment to Capital Appreciation Bonds at pay down</t>
  </si>
  <si>
    <t>P&amp;I adjustment to Series 2002 Bonds at pay down</t>
  </si>
  <si>
    <t>Principal amount of capital lease - P25, Row 39</t>
  </si>
  <si>
    <t>ROBERT SONDGEROTH</t>
  </si>
  <si>
    <t>bsondgeroth@roe47.org</t>
  </si>
  <si>
    <t>815/652-1495</t>
  </si>
  <si>
    <t>815/652-1625</t>
  </si>
  <si>
    <t>Meridian CUSD223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</si>
</sst>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b/>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47" fillId="0" borderId="0" xfId="0" applyFont="1" applyBorder="1" applyAlignment="1">
      <alignment horizontal="left"/>
    </xf>
    <xf numFmtId="0" fontId="2" fillId="0" borderId="0" xfId="0" applyFont="1" applyAlignment="1">
      <alignment horizontal="left"/>
    </xf>
    <xf numFmtId="180" fontId="2" fillId="0" borderId="163" xfId="15" applyNumberFormat="1" applyFont="1" applyBorder="1" applyAlignment="1">
      <alignment horizontal="left"/>
    </xf>
    <xf numFmtId="181" fontId="2" fillId="0" borderId="0" xfId="1" applyNumberFormat="1" applyFont="1" applyAlignment="1">
      <alignment horizontal="left"/>
    </xf>
    <xf numFmtId="181" fontId="0" fillId="0" borderId="0" xfId="1" applyNumberFormat="1" applyFont="1" applyAlignment="1">
      <alignment horizontal="left"/>
    </xf>
    <xf numFmtId="181" fontId="0" fillId="0" borderId="82" xfId="1" applyNumberFormat="1" applyFont="1" applyBorder="1" applyAlignment="1">
      <alignment horizontal="left"/>
    </xf>
    <xf numFmtId="180" fontId="0" fillId="0" borderId="164" xfId="15" applyNumberFormat="1" applyFont="1" applyBorder="1" applyAlignment="1">
      <alignment horizontal="left"/>
    </xf>
    <xf numFmtId="180" fontId="0" fillId="0" borderId="163" xfId="15" applyNumberFormat="1" applyFont="1" applyBorder="1" applyAlignment="1">
      <alignment horizontal="left"/>
    </xf>
    <xf numFmtId="181" fontId="2" fillId="0" borderId="82" xfId="1" applyNumberFormat="1" applyFont="1" applyBorder="1" applyAlignment="1">
      <alignment horizontal="left"/>
    </xf>
    <xf numFmtId="180" fontId="2" fillId="0" borderId="163" xfId="15" applyNumberFormat="1" applyFont="1" applyFill="1" applyBorder="1" applyAlignment="1">
      <alignment horizontal="left"/>
    </xf>
    <xf numFmtId="0" fontId="0" fillId="0" borderId="0" xfId="0" applyAlignment="1">
      <alignment horizontal="right"/>
    </xf>
    <xf numFmtId="164" fontId="0" fillId="0" borderId="0" xfId="0" applyNumberFormat="1" applyFill="1"/>
    <xf numFmtId="0" fontId="2" fillId="0" borderId="0" xfId="0" applyFont="1" applyFill="1" applyAlignment="1">
      <alignment horizontal="left"/>
    </xf>
    <xf numFmtId="0" fontId="0" fillId="0" borderId="0" xfId="0" applyFill="1" applyAlignment="1">
      <alignment horizontal="left"/>
    </xf>
    <xf numFmtId="0" fontId="0" fillId="0" borderId="0" xfId="0" applyFill="1" applyAlignment="1">
      <alignment horizontal="right"/>
    </xf>
    <xf numFmtId="0" fontId="0" fillId="0" borderId="0" xfId="0" applyAlignment="1">
      <alignment horizontal="center"/>
    </xf>
    <xf numFmtId="0" fontId="116" fillId="0" borderId="0" xfId="0" applyFont="1"/>
    <xf numFmtId="0" fontId="2" fillId="0" borderId="0" xfId="0" applyFont="1" applyAlignment="1">
      <alignment horizontal="right"/>
    </xf>
    <xf numFmtId="0" fontId="2" fillId="0" borderId="0" xfId="0" applyFont="1" applyFill="1" applyAlignment="1">
      <alignment horizontal="righ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228600</xdr:colOff>
          <xdr:row>4</xdr:row>
          <xdr:rowOff>95250</xdr:rowOff>
        </xdr:from>
        <xdr:to>
          <xdr:col>0</xdr:col>
          <xdr:colOff>552450</xdr:colOff>
          <xdr:row>6</xdr:row>
          <xdr:rowOff>19050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02" t="s">
        <v>474</v>
      </c>
      <c r="J1" s="2103"/>
      <c r="K1" s="2103"/>
      <c r="L1" s="2103"/>
      <c r="M1" s="2103"/>
      <c r="N1" s="2103"/>
      <c r="O1" s="2103"/>
      <c r="P1" s="2103"/>
      <c r="Q1" s="2103"/>
      <c r="R1" s="2103"/>
      <c r="S1" s="2103"/>
    </row>
    <row r="2" spans="1:28" ht="12" customHeight="1" x14ac:dyDescent="0.2">
      <c r="A2" s="202" t="s">
        <v>1973</v>
      </c>
      <c r="D2" s="203"/>
      <c r="I2" s="2104" t="s">
        <v>1155</v>
      </c>
      <c r="J2" s="2103"/>
      <c r="K2" s="2103"/>
      <c r="L2" s="2103"/>
      <c r="M2" s="2103"/>
      <c r="N2" s="2103"/>
      <c r="O2" s="2103"/>
      <c r="P2" s="2103"/>
      <c r="Q2" s="2103"/>
      <c r="R2" s="2103"/>
      <c r="S2" s="2103"/>
    </row>
    <row r="3" spans="1:28" ht="12" customHeight="1" x14ac:dyDescent="0.2">
      <c r="A3" s="1879" t="s">
        <v>1961</v>
      </c>
      <c r="B3" s="1880"/>
      <c r="C3" s="1880"/>
      <c r="D3" s="1881"/>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5" t="s">
        <v>2096</v>
      </c>
      <c r="C5" s="179" t="s">
        <v>1083</v>
      </c>
      <c r="D5" s="363"/>
      <c r="E5" s="363"/>
      <c r="H5" s="193"/>
      <c r="I5" s="2112" t="s">
        <v>788</v>
      </c>
      <c r="J5" s="2111"/>
      <c r="K5" s="2111"/>
      <c r="L5" s="2111"/>
      <c r="M5" s="2111"/>
      <c r="N5" s="2111"/>
      <c r="O5" s="2111"/>
      <c r="P5" s="2111"/>
      <c r="Q5" s="2111"/>
      <c r="R5" s="2111"/>
      <c r="S5" s="2111"/>
    </row>
    <row r="6" spans="1:28" ht="14.1" customHeight="1" x14ac:dyDescent="0.2">
      <c r="B6" s="445"/>
      <c r="C6" s="179" t="s">
        <v>1084</v>
      </c>
      <c r="D6" s="363"/>
      <c r="E6" s="363"/>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4"/>
      <c r="K11" s="181"/>
      <c r="O11" s="1764" t="s">
        <v>2096</v>
      </c>
      <c r="P11" s="379" t="s">
        <v>225</v>
      </c>
      <c r="Q11" s="184"/>
      <c r="R11" s="182"/>
      <c r="S11" s="181"/>
      <c r="T11" s="2127"/>
      <c r="U11" s="2128"/>
      <c r="V11" s="2128"/>
      <c r="W11" s="2128"/>
      <c r="X11" s="2128"/>
      <c r="Y11" s="2128"/>
      <c r="Z11" s="2128"/>
      <c r="AA11" s="2129"/>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36">
        <v>47071223026</v>
      </c>
      <c r="B13" s="2137"/>
      <c r="C13" s="2137"/>
      <c r="D13" s="2137"/>
      <c r="E13" s="2137"/>
      <c r="F13" s="2137"/>
      <c r="G13" s="2137"/>
      <c r="H13" s="2138"/>
      <c r="I13" s="185"/>
      <c r="J13" s="184"/>
      <c r="K13" s="182"/>
      <c r="L13" s="184"/>
      <c r="M13" s="184"/>
      <c r="N13" s="184"/>
      <c r="O13" s="184"/>
      <c r="P13" s="184"/>
      <c r="Q13" s="184"/>
      <c r="R13" s="184"/>
      <c r="S13" s="184"/>
      <c r="T13" s="2141" t="s">
        <v>2087</v>
      </c>
      <c r="U13" s="2142"/>
      <c r="V13" s="2142"/>
      <c r="W13" s="2142"/>
      <c r="X13" s="2142"/>
      <c r="Y13" s="2143"/>
      <c r="Z13" s="2143"/>
      <c r="AA13" s="2144"/>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0" t="s">
        <v>2106</v>
      </c>
      <c r="B15" s="2139"/>
      <c r="C15" s="2139"/>
      <c r="D15" s="2139"/>
      <c r="E15" s="2139"/>
      <c r="F15" s="2139"/>
      <c r="G15" s="2139"/>
      <c r="H15" s="2140"/>
      <c r="T15" s="2071" t="s">
        <v>2113</v>
      </c>
      <c r="U15" s="2092"/>
      <c r="V15" s="2092"/>
      <c r="W15" s="2092"/>
      <c r="X15" s="2092"/>
      <c r="Y15" s="2145"/>
      <c r="Z15" s="2145"/>
      <c r="AA15" s="214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6" t="s">
        <v>2170</v>
      </c>
      <c r="B17" s="2097"/>
      <c r="C17" s="2097"/>
      <c r="D17" s="2097"/>
      <c r="E17" s="2097"/>
      <c r="F17" s="2097"/>
      <c r="G17" s="2097"/>
      <c r="H17" s="2122"/>
      <c r="T17" s="2150" t="s">
        <v>2114</v>
      </c>
      <c r="U17" s="2151"/>
      <c r="V17" s="2151"/>
      <c r="W17" s="2151"/>
      <c r="X17" s="2151"/>
      <c r="Y17" s="2151"/>
      <c r="Z17" s="2151"/>
      <c r="AA17" s="2152"/>
    </row>
    <row r="18" spans="1:27" ht="13.5" customHeight="1" x14ac:dyDescent="0.2">
      <c r="A18" s="364" t="s">
        <v>627</v>
      </c>
      <c r="B18" s="346"/>
      <c r="C18" s="342"/>
      <c r="D18" s="346"/>
      <c r="E18" s="346"/>
      <c r="F18" s="346"/>
      <c r="G18" s="346"/>
      <c r="H18" s="276"/>
      <c r="I18" s="2121" t="s">
        <v>784</v>
      </c>
      <c r="J18" s="2080"/>
      <c r="K18" s="2080"/>
      <c r="L18" s="2080"/>
      <c r="M18" s="2080"/>
      <c r="N18" s="2080"/>
      <c r="O18" s="2080"/>
      <c r="P18" s="2080"/>
      <c r="Q18" s="2080"/>
      <c r="R18" s="2080"/>
      <c r="S18" s="2081"/>
      <c r="T18" s="364" t="s">
        <v>827</v>
      </c>
      <c r="U18" s="271"/>
      <c r="V18" s="342"/>
      <c r="W18" s="270"/>
      <c r="X18" s="364" t="s">
        <v>306</v>
      </c>
      <c r="Y18" s="351"/>
      <c r="Z18" s="1977" t="s">
        <v>785</v>
      </c>
      <c r="AA18" s="201"/>
    </row>
    <row r="19" spans="1:27" ht="13.5" customHeight="1" x14ac:dyDescent="0.2">
      <c r="A19" s="2090" t="s">
        <v>2107</v>
      </c>
      <c r="B19" s="2088"/>
      <c r="C19" s="2088"/>
      <c r="D19" s="2088"/>
      <c r="E19" s="2088"/>
      <c r="F19" s="2088"/>
      <c r="G19" s="2088"/>
      <c r="H19" s="2070"/>
      <c r="I19" s="184"/>
      <c r="J19" s="378"/>
      <c r="K19" s="195"/>
      <c r="L19" s="193"/>
      <c r="M19" s="659" t="s">
        <v>360</v>
      </c>
      <c r="P19" s="181"/>
      <c r="Q19" s="181"/>
      <c r="R19" s="181"/>
      <c r="S19" s="185"/>
      <c r="T19" s="2090" t="s">
        <v>2115</v>
      </c>
      <c r="U19" s="2069"/>
      <c r="V19" s="2069"/>
      <c r="W19" s="2070"/>
      <c r="X19" s="2087" t="s">
        <v>2046</v>
      </c>
      <c r="Y19" s="2149"/>
      <c r="Z19" s="2147">
        <v>61032</v>
      </c>
      <c r="AA19" s="214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68" t="s">
        <v>2108</v>
      </c>
      <c r="B21" s="2069"/>
      <c r="C21" s="2069"/>
      <c r="D21" s="2069"/>
      <c r="E21" s="2069"/>
      <c r="F21" s="2069"/>
      <c r="G21" s="2069"/>
      <c r="H21" s="2070"/>
      <c r="I21" s="2116" t="s">
        <v>786</v>
      </c>
      <c r="J21" s="2111"/>
      <c r="K21" s="2111"/>
      <c r="L21" s="2111"/>
      <c r="M21" s="2111"/>
      <c r="N21" s="2111"/>
      <c r="O21" s="2111"/>
      <c r="P21" s="2111"/>
      <c r="Q21" s="2111"/>
      <c r="R21" s="2111"/>
      <c r="S21" s="2117"/>
      <c r="T21" s="2096" t="s">
        <v>2116</v>
      </c>
      <c r="U21" s="2156"/>
      <c r="V21" s="2156"/>
      <c r="W21" s="2156"/>
      <c r="X21" s="2161" t="s">
        <v>2117</v>
      </c>
      <c r="Y21" s="2159"/>
      <c r="Z21" s="2159"/>
      <c r="AA21" s="2160"/>
    </row>
    <row r="22" spans="1:27" ht="13.5" customHeight="1" x14ac:dyDescent="0.2">
      <c r="A22" s="366" t="s">
        <v>628</v>
      </c>
      <c r="B22" s="279"/>
      <c r="C22" s="279"/>
      <c r="D22" s="279"/>
      <c r="E22" s="279"/>
      <c r="F22" s="279"/>
      <c r="G22" s="279"/>
      <c r="H22" s="280"/>
      <c r="I22" s="2118" t="s">
        <v>1806</v>
      </c>
      <c r="J22" s="2119"/>
      <c r="K22" s="2119"/>
      <c r="L22" s="2119"/>
      <c r="M22" s="2119"/>
      <c r="N22" s="2119"/>
      <c r="O22" s="2119"/>
      <c r="P22" s="2119"/>
      <c r="Q22" s="2119"/>
      <c r="R22" s="2119"/>
      <c r="S22" s="2120"/>
      <c r="T22" s="364" t="s">
        <v>2042</v>
      </c>
      <c r="U22" s="271"/>
      <c r="V22" s="342"/>
      <c r="W22" s="271"/>
      <c r="X22" s="1978" t="s">
        <v>1633</v>
      </c>
      <c r="Z22" s="200"/>
      <c r="AA22" s="201"/>
    </row>
    <row r="23" spans="1:27" ht="13.5" customHeight="1" x14ac:dyDescent="0.2">
      <c r="A23" s="2113"/>
      <c r="B23" s="2114"/>
      <c r="C23" s="2114"/>
      <c r="D23" s="2114"/>
      <c r="E23" s="2114"/>
      <c r="F23" s="2114"/>
      <c r="G23" s="2114"/>
      <c r="H23" s="2115"/>
      <c r="T23" s="2096" t="s">
        <v>2118</v>
      </c>
      <c r="U23" s="2156"/>
      <c r="V23" s="2156"/>
      <c r="W23" s="2156"/>
      <c r="X23" s="2158">
        <v>43434</v>
      </c>
      <c r="Y23" s="2159"/>
      <c r="Z23" s="2159"/>
      <c r="AA23" s="2160"/>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8">
        <v>61084</v>
      </c>
      <c r="B25" s="2069"/>
      <c r="C25" s="2069"/>
      <c r="D25" s="2069"/>
      <c r="E25" s="2069"/>
      <c r="F25" s="2069"/>
      <c r="G25" s="2069"/>
      <c r="H25" s="2070"/>
      <c r="I25" s="660"/>
      <c r="J25" s="204"/>
      <c r="K25" s="204"/>
      <c r="L25" s="204"/>
      <c r="M25" s="204"/>
      <c r="N25" s="204"/>
      <c r="O25" s="204"/>
      <c r="P25" s="204"/>
      <c r="Q25" s="204"/>
      <c r="R25" s="204"/>
      <c r="S25" s="205"/>
      <c r="T25" s="2153" t="s">
        <v>2119</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9" t="s">
        <v>2012</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2096</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2096</v>
      </c>
      <c r="C30" s="673" t="s">
        <v>1385</v>
      </c>
      <c r="D30" s="182"/>
      <c r="E30" s="182"/>
      <c r="F30" s="1280"/>
      <c r="G30" s="661"/>
      <c r="H30" s="661"/>
      <c r="I30" s="274"/>
      <c r="J30" s="391"/>
      <c r="K30" s="182" t="s">
        <v>675</v>
      </c>
      <c r="L30" s="1764" t="s">
        <v>2096</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2096</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69"/>
      <c r="R35" s="2069"/>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6" t="s">
        <v>2109</v>
      </c>
      <c r="B38" s="2097"/>
      <c r="C38" s="2097"/>
      <c r="D38" s="2097"/>
      <c r="E38" s="2097"/>
      <c r="F38" s="2069"/>
      <c r="G38" s="2069"/>
      <c r="H38" s="2070"/>
      <c r="I38" s="2091"/>
      <c r="J38" s="2092"/>
      <c r="K38" s="2092"/>
      <c r="L38" s="2092"/>
      <c r="M38" s="2092"/>
      <c r="N38" s="2092"/>
      <c r="O38" s="2092"/>
      <c r="P38" s="2072"/>
      <c r="Q38" s="2072"/>
      <c r="R38" s="2072"/>
      <c r="S38" s="2073"/>
      <c r="T38" s="2071" t="s">
        <v>2166</v>
      </c>
      <c r="U38" s="2092"/>
      <c r="V38" s="2092"/>
      <c r="W38" s="2092"/>
      <c r="X38" s="2072"/>
      <c r="Y38" s="2072"/>
      <c r="Z38" s="2072"/>
      <c r="AA38" s="2073"/>
    </row>
    <row r="39" spans="1:27" ht="12" customHeight="1" x14ac:dyDescent="0.2">
      <c r="A39" s="2074" t="s">
        <v>628</v>
      </c>
      <c r="B39" s="2075"/>
      <c r="C39" s="342"/>
      <c r="D39" s="339"/>
      <c r="E39" s="339"/>
      <c r="F39" s="349"/>
      <c r="G39" s="339"/>
      <c r="H39" s="276"/>
      <c r="I39" s="2074" t="s">
        <v>628</v>
      </c>
      <c r="J39" s="2075"/>
      <c r="K39" s="2075"/>
      <c r="L39" s="2075"/>
      <c r="M39" s="2075"/>
      <c r="N39" s="336"/>
      <c r="O39" s="342"/>
      <c r="P39" s="342"/>
      <c r="Q39" s="348"/>
      <c r="R39" s="342"/>
      <c r="S39" s="276"/>
      <c r="T39" s="342" t="s">
        <v>628</v>
      </c>
      <c r="U39" s="271"/>
      <c r="V39" s="342"/>
      <c r="W39" s="270"/>
      <c r="X39" s="348"/>
      <c r="Y39" s="200"/>
      <c r="Z39" s="200"/>
      <c r="AA39" s="201"/>
    </row>
    <row r="40" spans="1:27" ht="13.5" customHeight="1" x14ac:dyDescent="0.2">
      <c r="A40" s="2082" t="s">
        <v>2110</v>
      </c>
      <c r="B40" s="2083"/>
      <c r="C40" s="2084"/>
      <c r="D40" s="2084"/>
      <c r="E40" s="2084"/>
      <c r="F40" s="2085"/>
      <c r="G40" s="2085"/>
      <c r="H40" s="2086"/>
      <c r="I40" s="2099"/>
      <c r="J40" s="2100"/>
      <c r="K40" s="2100"/>
      <c r="L40" s="2100"/>
      <c r="M40" s="2100"/>
      <c r="N40" s="2100"/>
      <c r="O40" s="2100"/>
      <c r="P40" s="2100"/>
      <c r="Q40" s="2100"/>
      <c r="R40" s="2100"/>
      <c r="S40" s="2101"/>
      <c r="T40" s="2099" t="s">
        <v>2167</v>
      </c>
      <c r="U40" s="2157"/>
      <c r="V40" s="2100"/>
      <c r="W40" s="2100"/>
      <c r="X40" s="2100"/>
      <c r="Y40" s="2100"/>
      <c r="Z40" s="2100"/>
      <c r="AA40" s="210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0" t="s">
        <v>2111</v>
      </c>
      <c r="B42" s="2069"/>
      <c r="C42" s="2070"/>
      <c r="D42" s="2087" t="s">
        <v>2112</v>
      </c>
      <c r="E42" s="2069"/>
      <c r="F42" s="2069"/>
      <c r="G42" s="2069"/>
      <c r="H42" s="2070"/>
      <c r="I42" s="2071"/>
      <c r="J42" s="2072"/>
      <c r="K42" s="2072"/>
      <c r="L42" s="2072"/>
      <c r="M42" s="2072"/>
      <c r="N42" s="2072"/>
      <c r="O42" s="2073"/>
      <c r="P42" s="2098"/>
      <c r="Q42" s="2072"/>
      <c r="R42" s="2072"/>
      <c r="S42" s="2073"/>
      <c r="T42" s="2071" t="s">
        <v>2168</v>
      </c>
      <c r="U42" s="2072"/>
      <c r="V42" s="2072"/>
      <c r="W42" s="2073"/>
      <c r="X42" s="2098" t="s">
        <v>2169</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42" sqref="X42:AA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1"/>
      <c r="D3" s="717"/>
      <c r="E3" s="404"/>
    </row>
    <row r="4" spans="1:9" x14ac:dyDescent="0.2">
      <c r="A4" s="7"/>
      <c r="B4" s="398"/>
      <c r="C4" s="2179" t="s">
        <v>497</v>
      </c>
      <c r="D4" s="2180"/>
      <c r="E4" s="2180"/>
      <c r="F4" s="2180"/>
      <c r="G4" s="2180"/>
      <c r="H4" s="2180"/>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74" t="s">
        <v>2053</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81"/>
      <c r="C55" s="2182"/>
      <c r="D55" s="2182"/>
      <c r="E55" s="2182"/>
      <c r="F55" s="2182"/>
      <c r="G55" s="2182"/>
      <c r="H55" s="2183"/>
      <c r="I55" s="3"/>
    </row>
    <row r="56" spans="1:9" s="33" customFormat="1" x14ac:dyDescent="0.2">
      <c r="A56" s="1796"/>
      <c r="B56" s="2184"/>
      <c r="C56" s="2185"/>
      <c r="D56" s="2185"/>
      <c r="E56" s="2185"/>
      <c r="F56" s="2185"/>
      <c r="G56" s="2185"/>
      <c r="H56" s="2186"/>
      <c r="I56" s="3"/>
    </row>
    <row r="57" spans="1:9" s="33" customFormat="1" x14ac:dyDescent="0.2">
      <c r="A57" s="1796"/>
      <c r="B57" s="2184"/>
      <c r="C57" s="2185"/>
      <c r="D57" s="2185"/>
      <c r="E57" s="2185"/>
      <c r="F57" s="2185"/>
      <c r="G57" s="2185"/>
      <c r="H57" s="2186"/>
      <c r="I57" s="3"/>
    </row>
    <row r="58" spans="1:9" s="33" customFormat="1" x14ac:dyDescent="0.2">
      <c r="A58" s="1796"/>
      <c r="B58" s="2184"/>
      <c r="C58" s="2185"/>
      <c r="D58" s="2185"/>
      <c r="E58" s="2185"/>
      <c r="F58" s="2185"/>
      <c r="G58" s="2185"/>
      <c r="H58" s="2186"/>
      <c r="I58" s="3"/>
    </row>
    <row r="59" spans="1:9" s="33" customFormat="1" x14ac:dyDescent="0.2">
      <c r="A59" s="1796"/>
      <c r="B59" s="2184"/>
      <c r="C59" s="2185"/>
      <c r="D59" s="2185"/>
      <c r="E59" s="2185"/>
      <c r="F59" s="2185"/>
      <c r="G59" s="2185"/>
      <c r="H59" s="2186"/>
      <c r="I59" s="3"/>
    </row>
    <row r="60" spans="1:9" s="33" customFormat="1" x14ac:dyDescent="0.2">
      <c r="A60" s="1796"/>
      <c r="B60" s="2184"/>
      <c r="C60" s="2185"/>
      <c r="D60" s="2185"/>
      <c r="E60" s="2185"/>
      <c r="F60" s="2185"/>
      <c r="G60" s="2185"/>
      <c r="H60" s="2186"/>
      <c r="I60" s="3"/>
    </row>
    <row r="61" spans="1:9" s="33" customFormat="1" x14ac:dyDescent="0.2">
      <c r="A61" s="1796"/>
      <c r="B61" s="2184"/>
      <c r="C61" s="2185"/>
      <c r="D61" s="2185"/>
      <c r="E61" s="2185"/>
      <c r="F61" s="2185"/>
      <c r="G61" s="2185"/>
      <c r="H61" s="2186"/>
      <c r="I61" s="3"/>
    </row>
    <row r="62" spans="1:9" s="33" customFormat="1" x14ac:dyDescent="0.2">
      <c r="A62" s="1796"/>
      <c r="B62" s="2184"/>
      <c r="C62" s="2185"/>
      <c r="D62" s="2185"/>
      <c r="E62" s="2185"/>
      <c r="F62" s="2185"/>
      <c r="G62" s="2185"/>
      <c r="H62" s="2186"/>
      <c r="I62" s="3"/>
    </row>
    <row r="63" spans="1:9" s="33" customFormat="1" x14ac:dyDescent="0.2">
      <c r="A63" s="1796"/>
      <c r="B63" s="2184"/>
      <c r="C63" s="2185"/>
      <c r="D63" s="2185"/>
      <c r="E63" s="2185"/>
      <c r="F63" s="2185"/>
      <c r="G63" s="2185"/>
      <c r="H63" s="2186"/>
      <c r="I63" s="3"/>
    </row>
    <row r="64" spans="1:9" s="33" customFormat="1" x14ac:dyDescent="0.2">
      <c r="A64" s="1796"/>
      <c r="B64" s="2184"/>
      <c r="C64" s="2185"/>
      <c r="D64" s="2185"/>
      <c r="E64" s="2185"/>
      <c r="F64" s="2185"/>
      <c r="G64" s="2185"/>
      <c r="H64" s="2186"/>
      <c r="I64" s="3"/>
    </row>
    <row r="65" spans="1:9" s="33" customFormat="1" ht="9" customHeight="1" x14ac:dyDescent="0.2">
      <c r="A65" s="1797"/>
      <c r="B65" s="2187"/>
      <c r="C65" s="2188"/>
      <c r="D65" s="2188"/>
      <c r="E65" s="2188"/>
      <c r="F65" s="2188"/>
      <c r="G65" s="2188"/>
      <c r="H65" s="218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74" t="s">
        <v>1639</v>
      </c>
      <c r="B68" s="2177"/>
      <c r="C68" s="2177"/>
      <c r="D68" s="2177"/>
      <c r="E68" s="2178"/>
      <c r="F68" s="2178"/>
      <c r="G68" s="2178"/>
      <c r="H68" s="2178"/>
      <c r="I68" s="2178"/>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93" t="s">
        <v>1635</v>
      </c>
      <c r="B81" s="2193"/>
      <c r="C81" s="2193"/>
      <c r="D81" s="2194"/>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90"/>
      <c r="C100" s="2191"/>
      <c r="D100" s="2191"/>
      <c r="E100" s="2191"/>
      <c r="F100" s="2191"/>
      <c r="G100" s="2191"/>
      <c r="H100" s="2192"/>
      <c r="I100" s="1538"/>
    </row>
    <row r="101" spans="1:9" s="33" customFormat="1" ht="11.25" customHeight="1" x14ac:dyDescent="0.2">
      <c r="A101" s="1581"/>
      <c r="B101" s="2169"/>
      <c r="C101" s="2170"/>
      <c r="D101" s="2170"/>
      <c r="E101" s="2170"/>
      <c r="F101" s="2170"/>
      <c r="G101" s="2170"/>
      <c r="H101" s="2171"/>
      <c r="I101" s="1538"/>
    </row>
    <row r="102" spans="1:9" s="33" customFormat="1" ht="11.25" customHeight="1" x14ac:dyDescent="0.2">
      <c r="A102" s="1581"/>
      <c r="B102" s="2169"/>
      <c r="C102" s="2170"/>
      <c r="D102" s="2170"/>
      <c r="E102" s="2170"/>
      <c r="F102" s="2170"/>
      <c r="G102" s="2170"/>
      <c r="H102" s="2171"/>
      <c r="I102" s="1538"/>
    </row>
    <row r="103" spans="1:9" s="33" customFormat="1" x14ac:dyDescent="0.2">
      <c r="A103" s="1581"/>
      <c r="B103" s="2169"/>
      <c r="C103" s="2170"/>
      <c r="D103" s="2170"/>
      <c r="E103" s="2170"/>
      <c r="F103" s="2170"/>
      <c r="G103" s="2170"/>
      <c r="H103" s="2171"/>
      <c r="I103" s="1538"/>
    </row>
    <row r="104" spans="1:9" s="33" customFormat="1" ht="11.25" customHeight="1" x14ac:dyDescent="0.2">
      <c r="A104" s="1581"/>
      <c r="B104" s="2169"/>
      <c r="C104" s="2170"/>
      <c r="D104" s="2170"/>
      <c r="E104" s="2170"/>
      <c r="F104" s="2170"/>
      <c r="G104" s="2170"/>
      <c r="H104" s="2171"/>
      <c r="I104" s="1538"/>
    </row>
    <row r="105" spans="1:9" s="33" customFormat="1" ht="11.25" customHeight="1" x14ac:dyDescent="0.2">
      <c r="A105" s="1581"/>
      <c r="B105" s="2169"/>
      <c r="C105" s="2170"/>
      <c r="D105" s="2170"/>
      <c r="E105" s="2170"/>
      <c r="F105" s="2170"/>
      <c r="G105" s="2170"/>
      <c r="H105" s="2171"/>
      <c r="I105" s="1538"/>
    </row>
    <row r="106" spans="1:9" s="33" customFormat="1" ht="11.25" customHeight="1" x14ac:dyDescent="0.2">
      <c r="A106" s="1581"/>
      <c r="B106" s="2169"/>
      <c r="C106" s="2170"/>
      <c r="D106" s="2170"/>
      <c r="E106" s="2170"/>
      <c r="F106" s="2170"/>
      <c r="G106" s="2170"/>
      <c r="H106" s="2171"/>
      <c r="I106" s="1538"/>
    </row>
    <row r="107" spans="1:9" s="33" customFormat="1" ht="11.25" customHeight="1" x14ac:dyDescent="0.2">
      <c r="A107" s="1581"/>
      <c r="B107" s="2169"/>
      <c r="C107" s="2170"/>
      <c r="D107" s="2170"/>
      <c r="E107" s="2170"/>
      <c r="F107" s="2170"/>
      <c r="G107" s="2170"/>
      <c r="H107" s="2171"/>
      <c r="I107" s="1576"/>
    </row>
    <row r="108" spans="1:9" s="33" customFormat="1" ht="11.25" customHeight="1" x14ac:dyDescent="0.2">
      <c r="A108" s="1581"/>
      <c r="B108" s="2169"/>
      <c r="C108" s="2170"/>
      <c r="D108" s="2170"/>
      <c r="E108" s="2170"/>
      <c r="F108" s="2170"/>
      <c r="G108" s="2170"/>
      <c r="H108" s="2171"/>
      <c r="I108" s="1538"/>
    </row>
    <row r="109" spans="1:9" s="33" customFormat="1" ht="11.25" customHeight="1" x14ac:dyDescent="0.2">
      <c r="A109" s="1581"/>
      <c r="B109" s="2169"/>
      <c r="C109" s="2170"/>
      <c r="D109" s="2170"/>
      <c r="E109" s="2170"/>
      <c r="F109" s="2170"/>
      <c r="G109" s="2170"/>
      <c r="H109" s="2171"/>
      <c r="I109" s="1538"/>
    </row>
    <row r="110" spans="1:9" s="33" customFormat="1" ht="11.25" customHeight="1" x14ac:dyDescent="0.2">
      <c r="A110" s="1581"/>
      <c r="B110" s="2162"/>
      <c r="C110" s="2163"/>
      <c r="D110" s="2163"/>
      <c r="E110" s="2163"/>
      <c r="F110" s="2163"/>
      <c r="G110" s="2163"/>
      <c r="H110" s="216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65" t="s">
        <v>2087</v>
      </c>
      <c r="D112" s="2165"/>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6" t="s">
        <v>1648</v>
      </c>
      <c r="D115" s="2167"/>
      <c r="E115" s="2168"/>
      <c r="F115" s="2168"/>
      <c r="G115" s="2168"/>
      <c r="H115" s="216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159647038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3.4799999999999998E-2</v>
      </c>
      <c r="E10" s="100" t="s">
        <v>1186</v>
      </c>
      <c r="F10" s="472">
        <v>5.0000000000000001E-3</v>
      </c>
      <c r="G10" s="100" t="s">
        <v>1186</v>
      </c>
      <c r="H10" s="472">
        <v>2E-3</v>
      </c>
      <c r="I10" s="100" t="s">
        <v>1187</v>
      </c>
      <c r="J10" s="473">
        <f>ROUND(D10+F10+H10,5)</f>
        <v>4.1799999999999997E-2</v>
      </c>
      <c r="K10" s="93"/>
      <c r="L10" s="472">
        <v>5.0000000000000001E-4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15218978</v>
      </c>
      <c r="E16" s="100"/>
      <c r="F16" s="82">
        <f>SUM('Acct Summary 7-8'!C17,'Acct Summary 7-8'!D17,'Acct Summary 7-8'!F17)</f>
        <v>13534599</v>
      </c>
      <c r="G16" s="100"/>
      <c r="H16" s="82">
        <f>SUM(D16-F16)</f>
        <v>1684379</v>
      </c>
      <c r="I16" s="93"/>
      <c r="J16" s="82">
        <f>SUM('Acct Summary 7-8'!C81,'Acct Summary 7-8'!D81,'Acct Summary 7-8'!F81,'Acct Summary 7-8'!I81)</f>
        <v>8497544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22031291.244000003</v>
      </c>
      <c r="I31" s="332"/>
      <c r="J31" s="93"/>
      <c r="K31" s="93"/>
      <c r="L31" s="93"/>
      <c r="M31" s="93"/>
    </row>
    <row r="32" spans="1:13" ht="13.35" customHeight="1" x14ac:dyDescent="0.2">
      <c r="B32" s="2048" t="s">
        <v>2096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17063294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42" sqref="X42:AA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1769</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Meridian CUSD223</v>
      </c>
      <c r="E7" s="136"/>
      <c r="G7" s="137"/>
      <c r="H7" s="138"/>
      <c r="I7" s="138"/>
      <c r="J7" s="138"/>
      <c r="K7" s="138"/>
      <c r="L7"/>
      <c r="M7"/>
      <c r="N7"/>
      <c r="O7"/>
      <c r="P7"/>
    </row>
    <row r="8" spans="1:18" ht="12.75" x14ac:dyDescent="0.2">
      <c r="A8"/>
      <c r="B8"/>
      <c r="C8" s="134" t="s">
        <v>1341</v>
      </c>
      <c r="D8" s="139">
        <f>COVER!A13</f>
        <v>47071223026</v>
      </c>
      <c r="E8" s="140"/>
      <c r="G8"/>
      <c r="H8"/>
      <c r="I8"/>
      <c r="J8"/>
      <c r="K8"/>
      <c r="L8"/>
      <c r="M8"/>
      <c r="N8"/>
      <c r="O8"/>
      <c r="P8"/>
    </row>
    <row r="9" spans="1:18" ht="12.75" x14ac:dyDescent="0.2">
      <c r="A9"/>
      <c r="B9"/>
      <c r="C9" s="134" t="s">
        <v>829</v>
      </c>
      <c r="D9" s="334" t="str">
        <f>COVER!A15</f>
        <v>OGLE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8497544</v>
      </c>
      <c r="I12" s="1162"/>
      <c r="J12" s="1162"/>
      <c r="K12" s="1163">
        <f>TRUNC((H12/H13*100000),5)/100000</f>
        <v>0.55873025049999991</v>
      </c>
      <c r="L12" s="1164"/>
      <c r="M12" s="102" t="s">
        <v>1364</v>
      </c>
      <c r="N12" s="102"/>
      <c r="O12" s="1165">
        <v>0.35</v>
      </c>
      <c r="P12" s="154"/>
      <c r="Q12" s="154"/>
    </row>
    <row r="13" spans="1:18" s="156" customFormat="1" ht="11.25" x14ac:dyDescent="0.2">
      <c r="A13" s="154"/>
      <c r="B13" s="1159"/>
      <c r="C13" s="2212" t="s">
        <v>1640</v>
      </c>
      <c r="D13" s="2213"/>
      <c r="E13" s="154"/>
      <c r="F13" s="326" t="s">
        <v>930</v>
      </c>
      <c r="G13" s="1160"/>
      <c r="H13" s="1161">
        <f>SUM('Acct Summary 7-8'!C8+'Acct Summary 7-8'!D8+'Acct Summary 7-8'!F8+'Acct Summary 7-8'!I8)+H14</f>
        <v>15208670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-10308</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13534599</v>
      </c>
      <c r="I17" s="1162"/>
      <c r="J17" s="1168"/>
      <c r="K17" s="1163">
        <f>TRUNC((H17/H18*100000),5)/100000</f>
        <v>0.88992653529999999</v>
      </c>
      <c r="L17" s="1164"/>
      <c r="M17" s="1124" t="s">
        <v>1392</v>
      </c>
      <c r="O17" s="1169" t="str">
        <f>IF(AND(O16="2", J20 &gt; 2),"1",IF(AND(O16 = "1", J20 &gt; 2),"2",IF(AND(O16="1", J20 &gt;1),"1","0")))</f>
        <v>0</v>
      </c>
      <c r="P17" s="154"/>
    </row>
    <row r="18" spans="1:18" s="156" customFormat="1" ht="11.25" x14ac:dyDescent="0.2">
      <c r="A18" s="154"/>
      <c r="B18" s="1159"/>
      <c r="C18" s="2212" t="s">
        <v>1632</v>
      </c>
      <c r="D18" s="2213"/>
      <c r="E18" s="154"/>
      <c r="F18" s="1147" t="s">
        <v>931</v>
      </c>
      <c r="G18" s="1160"/>
      <c r="H18" s="1161">
        <f>SUM('Acct Summary 7-8'!C8+'Acct Summary 7-8'!D8+'Acct Summary 7-8'!F8+'Acct Summary 7-8'!I8)+H19</f>
        <v>15208670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-10308</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9" t="s">
        <v>1768</v>
      </c>
      <c r="D24" s="2209"/>
      <c r="E24" s="154"/>
      <c r="F24" s="154" t="s">
        <v>524</v>
      </c>
      <c r="G24" s="1160"/>
      <c r="H24" s="1161">
        <f>SUM('Assets-Liab 5-6'!C4+'Assets-Liab 5-6'!D4+'Assets-Liab 5-6'!F4+'Assets-Liab 5-6'!I4+'Assets-Liab 5-6'!C5+'Assets-Liab 5-6'!D5+'Assets-Liab 5-6'!F5+'Assets-Liab 5-6'!I5)</f>
        <v>8545135</v>
      </c>
      <c r="I24" s="684"/>
      <c r="J24" s="684"/>
      <c r="K24" s="1172">
        <f>TRUNC(((H24/H25*100000)/100000),2)</f>
        <v>227.28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37596.108330000003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5672259.2601399999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17063294</v>
      </c>
      <c r="I32" s="1170"/>
      <c r="J32" s="1170"/>
      <c r="K32" s="1172">
        <f>TRUNC(100-((((H32/H33*100))*100)/100),2)</f>
        <v>22.54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22031291.244000003</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2" activePane="bottomLeft" state="frozen"/>
      <selection activeCell="X42" sqref="X42:AA42"/>
      <selection pane="bottomLeft" activeCell="X42" sqref="X42:AA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5993800</v>
      </c>
      <c r="D4" s="412">
        <v>29689</v>
      </c>
      <c r="E4" s="412">
        <v>752030</v>
      </c>
      <c r="F4" s="412">
        <v>1584102</v>
      </c>
      <c r="G4" s="412">
        <v>313350</v>
      </c>
      <c r="H4" s="412">
        <v>306404</v>
      </c>
      <c r="I4" s="412">
        <v>326689</v>
      </c>
      <c r="J4" s="436">
        <v>240932</v>
      </c>
      <c r="K4" s="412">
        <v>283178</v>
      </c>
      <c r="L4" s="412">
        <v>168042</v>
      </c>
      <c r="M4" s="433"/>
      <c r="N4" s="482"/>
    </row>
    <row r="5" spans="1:14" x14ac:dyDescent="0.2">
      <c r="A5" s="477" t="s">
        <v>1173</v>
      </c>
      <c r="B5" s="40">
        <v>120</v>
      </c>
      <c r="C5" s="687">
        <v>610855</v>
      </c>
      <c r="D5" s="412"/>
      <c r="E5" s="412"/>
      <c r="F5" s="412"/>
      <c r="G5" s="412"/>
      <c r="H5" s="412"/>
      <c r="I5" s="412"/>
      <c r="J5" s="436"/>
      <c r="K5" s="439">
        <v>8203612</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6604655</v>
      </c>
      <c r="D13" s="689">
        <f t="shared" ref="D13:L13" si="0">SUM(D4:D12)</f>
        <v>29689</v>
      </c>
      <c r="E13" s="689">
        <f t="shared" si="0"/>
        <v>752030</v>
      </c>
      <c r="F13" s="689">
        <f t="shared" si="0"/>
        <v>1584102</v>
      </c>
      <c r="G13" s="689">
        <f t="shared" si="0"/>
        <v>313350</v>
      </c>
      <c r="H13" s="689">
        <f t="shared" si="0"/>
        <v>306404</v>
      </c>
      <c r="I13" s="689">
        <f t="shared" si="0"/>
        <v>326689</v>
      </c>
      <c r="J13" s="689">
        <f t="shared" si="0"/>
        <v>240932</v>
      </c>
      <c r="K13" s="689">
        <f t="shared" si="0"/>
        <v>8486790</v>
      </c>
      <c r="L13" s="689">
        <f t="shared" si="0"/>
        <v>168042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2569982</v>
      </c>
      <c r="N16" s="719"/>
    </row>
    <row r="17" spans="1:14" s="704" customFormat="1" ht="12.75" customHeight="1" x14ac:dyDescent="0.2">
      <c r="A17" s="718" t="s">
        <v>1753</v>
      </c>
      <c r="B17" s="542">
        <v>230</v>
      </c>
      <c r="C17" s="507"/>
      <c r="D17" s="507"/>
      <c r="E17" s="507"/>
      <c r="F17" s="507"/>
      <c r="G17" s="507"/>
      <c r="H17" s="507"/>
      <c r="I17" s="507"/>
      <c r="J17" s="507"/>
      <c r="K17" s="507"/>
      <c r="L17" s="507"/>
      <c r="M17" s="436">
        <v>24545791</v>
      </c>
      <c r="N17" s="719"/>
    </row>
    <row r="18" spans="1:14" s="704" customFormat="1" ht="12.75" customHeight="1" x14ac:dyDescent="0.2">
      <c r="A18" s="718" t="s">
        <v>1754</v>
      </c>
      <c r="B18" s="542">
        <v>240</v>
      </c>
      <c r="C18" s="507"/>
      <c r="D18" s="507"/>
      <c r="E18" s="507"/>
      <c r="F18" s="507"/>
      <c r="G18" s="507"/>
      <c r="H18" s="507"/>
      <c r="I18" s="507"/>
      <c r="J18" s="507"/>
      <c r="K18" s="507"/>
      <c r="L18" s="507"/>
      <c r="M18" s="436">
        <v>1097848</v>
      </c>
      <c r="N18" s="719"/>
    </row>
    <row r="19" spans="1:14" s="704" customFormat="1" ht="12.75" customHeight="1" x14ac:dyDescent="0.2">
      <c r="A19" s="718" t="s">
        <v>1755</v>
      </c>
      <c r="B19" s="542">
        <v>250</v>
      </c>
      <c r="C19" s="507"/>
      <c r="D19" s="507"/>
      <c r="E19" s="507"/>
      <c r="F19" s="507"/>
      <c r="G19" s="507"/>
      <c r="H19" s="507"/>
      <c r="I19" s="507"/>
      <c r="J19" s="507"/>
      <c r="K19" s="507"/>
      <c r="L19" s="507"/>
      <c r="M19" s="436">
        <v>3316811</v>
      </c>
      <c r="N19" s="719"/>
    </row>
    <row r="20" spans="1:14" s="704" customFormat="1" ht="12.75" customHeight="1" x14ac:dyDescent="0.2">
      <c r="A20" s="718" t="s">
        <v>1756</v>
      </c>
      <c r="B20" s="542">
        <v>260</v>
      </c>
      <c r="C20" s="507"/>
      <c r="D20" s="507"/>
      <c r="E20" s="507"/>
      <c r="F20" s="507"/>
      <c r="G20" s="507"/>
      <c r="H20" s="507"/>
      <c r="I20" s="507"/>
      <c r="J20" s="507"/>
      <c r="K20" s="507"/>
      <c r="L20" s="507"/>
      <c r="M20" s="436">
        <v>859910</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752030</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16311264</v>
      </c>
    </row>
    <row r="23" spans="1:14" ht="13.5" customHeight="1" thickBot="1" x14ac:dyDescent="0.25">
      <c r="A23" s="464" t="s">
        <v>748</v>
      </c>
      <c r="B23" s="724"/>
      <c r="C23" s="433"/>
      <c r="D23" s="433"/>
      <c r="E23" s="433"/>
      <c r="F23" s="433"/>
      <c r="G23" s="433"/>
      <c r="H23" s="433"/>
      <c r="I23" s="433"/>
      <c r="J23" s="433"/>
      <c r="K23" s="433"/>
      <c r="L23" s="433"/>
      <c r="M23" s="693">
        <f>SUM(M15:M22)</f>
        <v>32390342</v>
      </c>
      <c r="N23" s="693">
        <f>SUM(N21:N22)</f>
        <v>17063294</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v>-5</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v>751</v>
      </c>
      <c r="K30" s="435"/>
      <c r="L30" s="433"/>
      <c r="M30" s="433"/>
      <c r="N30" s="433"/>
    </row>
    <row r="31" spans="1:14" ht="13.5" customHeight="1" x14ac:dyDescent="0.2">
      <c r="A31" s="476" t="s">
        <v>756</v>
      </c>
      <c r="B31" s="40">
        <v>480</v>
      </c>
      <c r="C31" s="412">
        <v>68046</v>
      </c>
      <c r="D31" s="436">
        <v>-8508</v>
      </c>
      <c r="E31" s="436"/>
      <c r="F31" s="412">
        <v>-11942</v>
      </c>
      <c r="G31" s="436">
        <v>8904</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168042</v>
      </c>
      <c r="M33" s="433"/>
      <c r="N33" s="482"/>
    </row>
    <row r="34" spans="1:14" ht="13.5" customHeight="1" thickBot="1" x14ac:dyDescent="0.25">
      <c r="A34" s="1076" t="s">
        <v>759</v>
      </c>
      <c r="B34" s="725"/>
      <c r="C34" s="1099">
        <f>SUM(C25:C33)</f>
        <v>68046</v>
      </c>
      <c r="D34" s="1099">
        <f t="shared" ref="D34:K34" si="1">SUM(D25:D33)</f>
        <v>-8513</v>
      </c>
      <c r="E34" s="1099">
        <f t="shared" si="1"/>
        <v>0</v>
      </c>
      <c r="F34" s="1099">
        <f t="shared" si="1"/>
        <v>-11942</v>
      </c>
      <c r="G34" s="1099">
        <f t="shared" si="1"/>
        <v>8904</v>
      </c>
      <c r="H34" s="1099">
        <f t="shared" si="1"/>
        <v>0</v>
      </c>
      <c r="I34" s="1099">
        <f t="shared" si="1"/>
        <v>0</v>
      </c>
      <c r="J34" s="1099">
        <f t="shared" si="1"/>
        <v>751</v>
      </c>
      <c r="K34" s="1099">
        <f t="shared" si="1"/>
        <v>0</v>
      </c>
      <c r="L34" s="1059">
        <f>SUM(L33)</f>
        <v>168042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17063294</v>
      </c>
    </row>
    <row r="37" spans="1:14" ht="13.5" thickBot="1" x14ac:dyDescent="0.25">
      <c r="A37" s="464" t="s">
        <v>758</v>
      </c>
      <c r="B37" s="724"/>
      <c r="C37" s="507"/>
      <c r="D37" s="507"/>
      <c r="E37" s="507"/>
      <c r="F37" s="507"/>
      <c r="G37" s="507"/>
      <c r="H37" s="507"/>
      <c r="I37" s="507"/>
      <c r="J37" s="507"/>
      <c r="K37" s="507"/>
      <c r="L37" s="514"/>
      <c r="M37" s="433"/>
      <c r="N37" s="693">
        <f>SUM(N36:N36)</f>
        <v>17063294</v>
      </c>
    </row>
    <row r="38" spans="1:14" customFormat="1" ht="13.5" customHeight="1" thickTop="1" x14ac:dyDescent="0.2">
      <c r="A38" s="628" t="s">
        <v>496</v>
      </c>
      <c r="B38" s="542">
        <v>714</v>
      </c>
      <c r="C38" s="727">
        <v>1290350</v>
      </c>
      <c r="D38" s="727"/>
      <c r="E38" s="727"/>
      <c r="F38" s="727"/>
      <c r="G38" s="727">
        <v>40332</v>
      </c>
      <c r="H38" s="727"/>
      <c r="I38" s="727"/>
      <c r="J38" s="726"/>
      <c r="K38" s="727"/>
      <c r="L38" s="1100"/>
      <c r="M38" s="694"/>
      <c r="N38" s="694"/>
    </row>
    <row r="39" spans="1:14" customFormat="1" ht="13.5" customHeight="1" x14ac:dyDescent="0.2">
      <c r="A39" s="628" t="s">
        <v>405</v>
      </c>
      <c r="B39" s="542">
        <v>730</v>
      </c>
      <c r="C39" s="727">
        <v>5246259</v>
      </c>
      <c r="D39" s="727">
        <v>38202</v>
      </c>
      <c r="E39" s="727">
        <v>752030</v>
      </c>
      <c r="F39" s="727">
        <v>1596044</v>
      </c>
      <c r="G39" s="727">
        <v>264114</v>
      </c>
      <c r="H39" s="727">
        <v>306404</v>
      </c>
      <c r="I39" s="727">
        <v>326689</v>
      </c>
      <c r="J39" s="726">
        <v>240181</v>
      </c>
      <c r="K39" s="727">
        <v>8486790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32390342</v>
      </c>
      <c r="N40" s="694"/>
    </row>
    <row r="41" spans="1:14" ht="13.5" customHeight="1" thickBot="1" x14ac:dyDescent="0.25">
      <c r="A41" s="464" t="s">
        <v>760</v>
      </c>
      <c r="B41" s="455"/>
      <c r="C41" s="485">
        <f>(SUM(C34,C37,C38,C39))</f>
        <v>6604655</v>
      </c>
      <c r="D41" s="485">
        <f t="shared" ref="D41:L41" si="2">SUM(D34,D37,D38:D39)</f>
        <v>29689</v>
      </c>
      <c r="E41" s="485">
        <f t="shared" si="2"/>
        <v>752030</v>
      </c>
      <c r="F41" s="485">
        <f t="shared" si="2"/>
        <v>1584102</v>
      </c>
      <c r="G41" s="485">
        <f t="shared" si="2"/>
        <v>313350</v>
      </c>
      <c r="H41" s="485">
        <f t="shared" si="2"/>
        <v>306404</v>
      </c>
      <c r="I41" s="485">
        <f t="shared" si="2"/>
        <v>326689</v>
      </c>
      <c r="J41" s="485">
        <f t="shared" si="2"/>
        <v>240932</v>
      </c>
      <c r="K41" s="485">
        <f t="shared" si="2"/>
        <v>8486790</v>
      </c>
      <c r="L41" s="485">
        <f t="shared" si="2"/>
        <v>168042</v>
      </c>
      <c r="M41" s="485">
        <f>SUM(M40)</f>
        <v>32390342</v>
      </c>
      <c r="N41" s="485">
        <f>SUM(N37)</f>
        <v>17063294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7" activePane="bottomLeft" state="frozenSplit"/>
      <selection activeCell="X42" sqref="X42:AA42"/>
      <selection pane="bottomLeft" activeCell="X42" sqref="X42:AA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6423331</v>
      </c>
      <c r="D4" s="695">
        <f>'Revenues 9-14'!D109</f>
        <v>913053</v>
      </c>
      <c r="E4" s="695">
        <f>'Revenues 9-14'!E109</f>
        <v>1654015</v>
      </c>
      <c r="F4" s="695">
        <f>'Revenues 9-14'!F109</f>
        <v>311780</v>
      </c>
      <c r="G4" s="695">
        <f>'Revenues 9-14'!G109</f>
        <v>388267</v>
      </c>
      <c r="H4" s="695">
        <f>'Revenues 9-14'!H109</f>
        <v>13699</v>
      </c>
      <c r="I4" s="695">
        <f>'Revenues 9-14'!I109</f>
        <v>80943</v>
      </c>
      <c r="J4" s="695">
        <f>'Revenues 9-14'!J109</f>
        <v>539036</v>
      </c>
      <c r="K4" s="695">
        <f>'Revenues 9-14'!K109</f>
        <v>79820</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5671348</v>
      </c>
      <c r="D6" s="696">
        <f>'Revenues 9-14'!D173</f>
        <v>299000</v>
      </c>
      <c r="E6" s="696">
        <f>'Revenues 9-14'!E173</f>
        <v>55000</v>
      </c>
      <c r="F6" s="696">
        <f>'Revenues 9-14'!F173</f>
        <v>839034</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680489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12775168</v>
      </c>
      <c r="D8" s="485">
        <f t="shared" ref="D8:K8" si="0">SUM(D4:D7)</f>
        <v>1212053</v>
      </c>
      <c r="E8" s="485">
        <f t="shared" si="0"/>
        <v>1709015</v>
      </c>
      <c r="F8" s="485">
        <f t="shared" si="0"/>
        <v>1150814</v>
      </c>
      <c r="G8" s="485">
        <f t="shared" si="0"/>
        <v>388267</v>
      </c>
      <c r="H8" s="485">
        <f t="shared" si="0"/>
        <v>13699</v>
      </c>
      <c r="I8" s="485">
        <f t="shared" si="0"/>
        <v>80943</v>
      </c>
      <c r="J8" s="485">
        <f t="shared" si="0"/>
        <v>539036</v>
      </c>
      <c r="K8" s="485">
        <f t="shared" si="0"/>
        <v>79820</v>
      </c>
      <c r="L8" s="39"/>
    </row>
    <row r="9" spans="1:13" ht="15" thickTop="1" x14ac:dyDescent="0.2">
      <c r="A9" s="1019" t="s">
        <v>348</v>
      </c>
      <c r="B9" s="456">
        <v>3998</v>
      </c>
      <c r="C9" s="418">
        <v>2570444</v>
      </c>
      <c r="D9" s="489"/>
      <c r="E9" s="418"/>
      <c r="F9" s="418"/>
      <c r="G9" s="700"/>
      <c r="H9" s="418"/>
      <c r="I9" s="494" t="s">
        <v>1390</v>
      </c>
      <c r="J9" s="435"/>
      <c r="K9" s="418"/>
      <c r="L9" s="39"/>
    </row>
    <row r="10" spans="1:13" s="48" customFormat="1" ht="13.5" thickBot="1" x14ac:dyDescent="0.25">
      <c r="A10" s="464" t="s">
        <v>1394</v>
      </c>
      <c r="B10" s="457"/>
      <c r="C10" s="485">
        <f>SUM(C8:C9)</f>
        <v>15345612</v>
      </c>
      <c r="D10" s="485">
        <f t="shared" ref="D10:K10" si="1">SUM(D8:D9)</f>
        <v>1212053</v>
      </c>
      <c r="E10" s="485">
        <f t="shared" si="1"/>
        <v>1709015</v>
      </c>
      <c r="F10" s="485">
        <f t="shared" si="1"/>
        <v>1150814</v>
      </c>
      <c r="G10" s="485">
        <f t="shared" si="1"/>
        <v>388267</v>
      </c>
      <c r="H10" s="485">
        <f t="shared" si="1"/>
        <v>13699</v>
      </c>
      <c r="I10" s="485">
        <f t="shared" si="1"/>
        <v>80943</v>
      </c>
      <c r="J10" s="485">
        <f t="shared" si="1"/>
        <v>539036</v>
      </c>
      <c r="K10" s="485">
        <f t="shared" si="1"/>
        <v>79820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7932672</v>
      </c>
      <c r="D12" s="498" t="s">
        <v>1390</v>
      </c>
      <c r="E12" s="433" t="s">
        <v>1390</v>
      </c>
      <c r="F12" s="433" t="s">
        <v>1390</v>
      </c>
      <c r="G12" s="695">
        <f>'Expenditures 15-22'!K223</f>
        <v>160730</v>
      </c>
      <c r="H12" s="431"/>
      <c r="I12" s="433" t="s">
        <v>1390</v>
      </c>
      <c r="J12" s="433" t="s">
        <v>1390</v>
      </c>
      <c r="K12" s="431" t="s">
        <v>1390</v>
      </c>
      <c r="L12" s="39"/>
    </row>
    <row r="13" spans="1:13" x14ac:dyDescent="0.2">
      <c r="A13" s="734" t="s">
        <v>536</v>
      </c>
      <c r="B13" s="293">
        <v>2000</v>
      </c>
      <c r="C13" s="696">
        <f>'Expenditures 15-22'!K74</f>
        <v>2885213</v>
      </c>
      <c r="D13" s="696">
        <f>'Expenditures 15-22'!K129</f>
        <v>1304493</v>
      </c>
      <c r="E13" s="482" t="s">
        <v>1390</v>
      </c>
      <c r="F13" s="696">
        <f>'Expenditures 15-22'!K178</f>
        <v>844294</v>
      </c>
      <c r="G13" s="696">
        <f>'Expenditures 15-22'!K273</f>
        <v>266472</v>
      </c>
      <c r="H13" s="696">
        <f>'Expenditures 15-22'!K296</f>
        <v>0</v>
      </c>
      <c r="I13" s="433" t="s">
        <v>1390</v>
      </c>
      <c r="J13" s="749">
        <f>'Expenditures 15-22'!K323</f>
        <v>489120</v>
      </c>
      <c r="K13" s="701">
        <f>'Expenditures 15-22'!K341</f>
        <v>859910</v>
      </c>
      <c r="L13" s="39"/>
    </row>
    <row r="14" spans="1:13" x14ac:dyDescent="0.2">
      <c r="A14" s="734" t="s">
        <v>528</v>
      </c>
      <c r="B14" s="293">
        <v>3000</v>
      </c>
      <c r="C14" s="696">
        <f>'Expenditures 15-22'!K75</f>
        <v>6673</v>
      </c>
      <c r="D14" s="696">
        <f>'Expenditures 15-22'!K130</f>
        <v>0</v>
      </c>
      <c r="E14" s="498" t="s">
        <v>1390</v>
      </c>
      <c r="F14" s="696">
        <f>'Expenditures 15-22'!K179</f>
        <v>0</v>
      </c>
      <c r="G14" s="696">
        <f>'Expenditures 15-22'!K274</f>
        <v>64</v>
      </c>
      <c r="H14" s="490"/>
      <c r="I14" s="433" t="s">
        <v>1390</v>
      </c>
      <c r="J14" s="433" t="s">
        <v>1390</v>
      </c>
      <c r="K14" s="490" t="s">
        <v>1390</v>
      </c>
      <c r="L14" s="39"/>
    </row>
    <row r="15" spans="1:13" x14ac:dyDescent="0.2">
      <c r="A15" s="734" t="s">
        <v>114</v>
      </c>
      <c r="B15" s="293">
        <v>4000</v>
      </c>
      <c r="C15" s="696">
        <f>'Expenditures 15-22'!K102</f>
        <v>561254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5880300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11385812</v>
      </c>
      <c r="D17" s="485">
        <f t="shared" si="2"/>
        <v>1304493</v>
      </c>
      <c r="E17" s="485">
        <f t="shared" si="2"/>
        <v>5880300</v>
      </c>
      <c r="F17" s="485">
        <f t="shared" si="2"/>
        <v>844294</v>
      </c>
      <c r="G17" s="485">
        <f t="shared" si="2"/>
        <v>427266</v>
      </c>
      <c r="H17" s="485">
        <f t="shared" si="2"/>
        <v>0</v>
      </c>
      <c r="I17" s="433"/>
      <c r="J17" s="485">
        <f>SUM(J12:J16)</f>
        <v>489120</v>
      </c>
      <c r="K17" s="485">
        <f>SUM(K12:K16)</f>
        <v>859910</v>
      </c>
      <c r="L17" s="39"/>
    </row>
    <row r="18" spans="1:12" ht="15" customHeight="1" thickTop="1" x14ac:dyDescent="0.2">
      <c r="A18" s="1020" t="s">
        <v>1322</v>
      </c>
      <c r="B18" s="258">
        <v>4180</v>
      </c>
      <c r="C18" s="695">
        <f t="shared" ref="C18:H18" si="3">C9</f>
        <v>2570444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13956256</v>
      </c>
      <c r="D19" s="485">
        <f t="shared" si="4"/>
        <v>1304493</v>
      </c>
      <c r="E19" s="485">
        <f t="shared" si="4"/>
        <v>5880300</v>
      </c>
      <c r="F19" s="485">
        <f t="shared" si="4"/>
        <v>844294</v>
      </c>
      <c r="G19" s="485">
        <f t="shared" si="4"/>
        <v>427266</v>
      </c>
      <c r="H19" s="485">
        <f t="shared" si="4"/>
        <v>0</v>
      </c>
      <c r="I19" s="433"/>
      <c r="J19" s="485">
        <f>SUM(J17:J18)</f>
        <v>489120</v>
      </c>
      <c r="K19" s="485">
        <f>SUM(K17:K18)</f>
        <v>859910</v>
      </c>
      <c r="L19" s="39"/>
    </row>
    <row r="20" spans="1:12" ht="27" thickTop="1" thickBot="1" x14ac:dyDescent="0.25">
      <c r="A20" s="458" t="s">
        <v>1323</v>
      </c>
      <c r="B20" s="459"/>
      <c r="C20" s="1018">
        <f>C8-C17</f>
        <v>1389356</v>
      </c>
      <c r="D20" s="1018">
        <f t="shared" ref="D20:K20" si="5">D8-D17</f>
        <v>-92440</v>
      </c>
      <c r="E20" s="1018">
        <f t="shared" si="5"/>
        <v>-4171285</v>
      </c>
      <c r="F20" s="1018">
        <f t="shared" si="5"/>
        <v>306520</v>
      </c>
      <c r="G20" s="1018">
        <f t="shared" si="5"/>
        <v>-38999</v>
      </c>
      <c r="H20" s="1018">
        <f t="shared" si="5"/>
        <v>13699</v>
      </c>
      <c r="I20" s="1018">
        <f t="shared" si="5"/>
        <v>80943</v>
      </c>
      <c r="J20" s="1018">
        <f t="shared" si="5"/>
        <v>49916</v>
      </c>
      <c r="K20" s="1018">
        <f t="shared" si="5"/>
        <v>-780090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3202565</v>
      </c>
      <c r="F33" s="436"/>
      <c r="G33" s="507"/>
      <c r="H33" s="436"/>
      <c r="I33" s="436"/>
      <c r="J33" s="436"/>
      <c r="K33" s="436">
        <v>9015000</v>
      </c>
      <c r="L33" s="504"/>
    </row>
    <row r="34" spans="1:12" s="704" customFormat="1" x14ac:dyDescent="0.2">
      <c r="A34" s="1022" t="s">
        <v>1182</v>
      </c>
      <c r="B34" s="707">
        <v>7220</v>
      </c>
      <c r="C34" s="436"/>
      <c r="D34" s="436"/>
      <c r="E34" s="436">
        <v>966400</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v>111750</v>
      </c>
      <c r="G36" s="436"/>
      <c r="H36" s="436"/>
      <c r="I36" s="481"/>
      <c r="J36" s="436"/>
      <c r="K36" s="436"/>
      <c r="L36" s="504"/>
    </row>
    <row r="37" spans="1:12" s="704" customFormat="1" x14ac:dyDescent="0.2">
      <c r="A37" s="1022" t="s">
        <v>520</v>
      </c>
      <c r="B37" s="707">
        <v>7400</v>
      </c>
      <c r="C37" s="481"/>
      <c r="D37" s="481"/>
      <c r="E37" s="749">
        <f>SUM(C54:D57,H54:H57)</f>
        <v>10308</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19684</v>
      </c>
      <c r="D43" s="436"/>
      <c r="E43" s="436">
        <v>155</v>
      </c>
      <c r="F43" s="436"/>
      <c r="G43" s="436"/>
      <c r="H43" s="436"/>
      <c r="I43" s="436"/>
      <c r="J43" s="436"/>
      <c r="K43" s="436"/>
      <c r="L43" s="504"/>
    </row>
    <row r="44" spans="1:12" s="704" customFormat="1" ht="13.5" customHeight="1" thickBot="1" x14ac:dyDescent="0.25">
      <c r="A44" s="728" t="s">
        <v>440</v>
      </c>
      <c r="B44" s="709"/>
      <c r="C44" s="692">
        <f>SUM(C24:C43)</f>
        <v>19684</v>
      </c>
      <c r="D44" s="692">
        <f t="shared" ref="D44:K44" si="6">SUM(D24:D43)</f>
        <v>0</v>
      </c>
      <c r="E44" s="692">
        <f t="shared" si="6"/>
        <v>4179428</v>
      </c>
      <c r="F44" s="692">
        <f t="shared" si="6"/>
        <v>111750</v>
      </c>
      <c r="G44" s="692">
        <f t="shared" si="6"/>
        <v>0</v>
      </c>
      <c r="H44" s="692">
        <f t="shared" si="6"/>
        <v>0</v>
      </c>
      <c r="I44" s="692">
        <f t="shared" si="6"/>
        <v>0</v>
      </c>
      <c r="J44" s="692">
        <f t="shared" si="6"/>
        <v>0</v>
      </c>
      <c r="K44" s="692">
        <f t="shared" si="6"/>
        <v>9015000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10308</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10308</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9376</v>
      </c>
      <c r="D77" s="444">
        <f t="shared" si="8"/>
        <v>0</v>
      </c>
      <c r="E77" s="444">
        <f t="shared" si="8"/>
        <v>4179428</v>
      </c>
      <c r="F77" s="444">
        <f t="shared" si="8"/>
        <v>111750</v>
      </c>
      <c r="G77" s="444">
        <f t="shared" si="8"/>
        <v>0</v>
      </c>
      <c r="H77" s="444">
        <f t="shared" si="8"/>
        <v>0</v>
      </c>
      <c r="I77" s="444">
        <f t="shared" si="8"/>
        <v>0</v>
      </c>
      <c r="J77" s="444">
        <f t="shared" si="8"/>
        <v>0</v>
      </c>
      <c r="K77" s="444">
        <f t="shared" si="8"/>
        <v>9015000</v>
      </c>
      <c r="L77" s="39"/>
    </row>
    <row r="78" spans="1:12" ht="29.25" customHeight="1" thickTop="1" thickBot="1" x14ac:dyDescent="0.25">
      <c r="A78" s="2219" t="s">
        <v>700</v>
      </c>
      <c r="B78" s="2220"/>
      <c r="C78" s="443">
        <f t="shared" ref="C78:K78" si="9">C20+C77</f>
        <v>1398732</v>
      </c>
      <c r="D78" s="443">
        <f t="shared" si="9"/>
        <v>-92440</v>
      </c>
      <c r="E78" s="443">
        <f t="shared" si="9"/>
        <v>8143</v>
      </c>
      <c r="F78" s="443">
        <f t="shared" si="9"/>
        <v>418270</v>
      </c>
      <c r="G78" s="443">
        <f t="shared" si="9"/>
        <v>-38999</v>
      </c>
      <c r="H78" s="443">
        <f t="shared" si="9"/>
        <v>13699</v>
      </c>
      <c r="I78" s="443">
        <f t="shared" si="9"/>
        <v>80943</v>
      </c>
      <c r="J78" s="443">
        <f t="shared" si="9"/>
        <v>49916</v>
      </c>
      <c r="K78" s="443">
        <f t="shared" si="9"/>
        <v>8234910</v>
      </c>
      <c r="L78" s="505"/>
    </row>
    <row r="79" spans="1:12" ht="13.5" thickTop="1" x14ac:dyDescent="0.2">
      <c r="A79" s="820" t="s">
        <v>1936</v>
      </c>
      <c r="B79" s="460"/>
      <c r="C79" s="435">
        <v>5137877</v>
      </c>
      <c r="D79" s="703">
        <v>130642</v>
      </c>
      <c r="E79" s="703">
        <v>743887</v>
      </c>
      <c r="F79" s="703">
        <v>1177774</v>
      </c>
      <c r="G79" s="703">
        <v>343445</v>
      </c>
      <c r="H79" s="703">
        <v>292705</v>
      </c>
      <c r="I79" s="703">
        <v>245746</v>
      </c>
      <c r="J79" s="703">
        <v>190265</v>
      </c>
      <c r="K79" s="703">
        <v>251880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6536609</v>
      </c>
      <c r="D81" s="485">
        <f>SUM(D78:D80)</f>
        <v>38202</v>
      </c>
      <c r="E81" s="485">
        <f t="shared" ref="E81:K81" si="10">SUM(E78:E80)</f>
        <v>752030</v>
      </c>
      <c r="F81" s="485">
        <f t="shared" si="10"/>
        <v>1596044</v>
      </c>
      <c r="G81" s="485">
        <f t="shared" si="10"/>
        <v>304446</v>
      </c>
      <c r="H81" s="485">
        <f t="shared" si="10"/>
        <v>306404</v>
      </c>
      <c r="I81" s="485">
        <f t="shared" si="10"/>
        <v>326689</v>
      </c>
      <c r="J81" s="485">
        <f t="shared" si="10"/>
        <v>240181</v>
      </c>
      <c r="K81" s="485">
        <f t="shared" si="10"/>
        <v>8486790</v>
      </c>
      <c r="L81" s="39"/>
    </row>
    <row r="82" spans="1:12" ht="0.75" customHeight="1" thickTop="1" thickBot="1" x14ac:dyDescent="0.25">
      <c r="A82" s="632" t="s">
        <v>406</v>
      </c>
      <c r="B82" s="630"/>
      <c r="C82" s="1136">
        <f>(C81-C79)</f>
        <v>1398732</v>
      </c>
      <c r="D82" s="1136">
        <f t="shared" ref="D82:K82" si="11">(D81-D79)</f>
        <v>-92440</v>
      </c>
      <c r="E82" s="1136">
        <f t="shared" si="11"/>
        <v>8143</v>
      </c>
      <c r="F82" s="1136">
        <f t="shared" si="11"/>
        <v>418270</v>
      </c>
      <c r="G82" s="1136">
        <f t="shared" si="11"/>
        <v>-38999</v>
      </c>
      <c r="H82" s="1136">
        <f t="shared" si="11"/>
        <v>13699</v>
      </c>
      <c r="I82" s="1136">
        <f t="shared" si="11"/>
        <v>80943</v>
      </c>
      <c r="J82" s="1136">
        <f t="shared" si="11"/>
        <v>49916</v>
      </c>
      <c r="K82" s="1136">
        <f t="shared" si="11"/>
        <v>8234910</v>
      </c>
    </row>
    <row r="83" spans="1:12" ht="14.25" hidden="1" thickTop="1" thickBot="1" x14ac:dyDescent="0.25">
      <c r="A83" s="729" t="s">
        <v>407</v>
      </c>
      <c r="B83" s="631"/>
      <c r="C83" s="1137">
        <f>C82/C81</f>
        <v>0.21398434570585451</v>
      </c>
      <c r="D83" s="1137">
        <f t="shared" ref="D83:K83" si="12">D82/D81</f>
        <v>-2.4197685985026962</v>
      </c>
      <c r="E83" s="1137">
        <f t="shared" si="12"/>
        <v>1.0828025477707006E-2</v>
      </c>
      <c r="F83" s="1137">
        <f t="shared" si="12"/>
        <v>0.26206670994032744</v>
      </c>
      <c r="G83" s="1137">
        <f t="shared" si="12"/>
        <v>-0.12809825059288019</v>
      </c>
      <c r="H83" s="1137">
        <f t="shared" si="12"/>
        <v>4.4708946358402633E-2</v>
      </c>
      <c r="I83" s="1137">
        <f t="shared" si="12"/>
        <v>0.24776775465350839</v>
      </c>
      <c r="J83" s="1137">
        <f t="shared" si="12"/>
        <v>0.20782659744109649</v>
      </c>
      <c r="K83" s="1137">
        <f t="shared" si="12"/>
        <v>0.97032093406340914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4" activePane="bottomLeft" state="frozen"/>
      <selection activeCell="X42" sqref="X42:AA42"/>
      <selection pane="bottomLeft" activeCell="X42" sqref="X42:AA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1976</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5261622</v>
      </c>
      <c r="D5" s="418">
        <v>755975</v>
      </c>
      <c r="E5" s="412">
        <v>1653180</v>
      </c>
      <c r="F5" s="806">
        <v>302391</v>
      </c>
      <c r="G5" s="412">
        <v>181061</v>
      </c>
      <c r="H5" s="412"/>
      <c r="I5" s="412">
        <v>80245</v>
      </c>
      <c r="J5" s="436">
        <v>484616</v>
      </c>
      <c r="K5" s="412">
        <v>75599</v>
      </c>
    </row>
    <row r="6" spans="1:12" ht="14.25" x14ac:dyDescent="0.2">
      <c r="A6" s="913" t="s">
        <v>482</v>
      </c>
      <c r="B6" s="40">
        <v>1130</v>
      </c>
      <c r="C6" s="412">
        <v>78953</v>
      </c>
      <c r="D6" s="412"/>
      <c r="E6" s="481"/>
      <c r="F6" s="481"/>
      <c r="G6" s="433"/>
      <c r="H6" s="433"/>
      <c r="I6" s="433"/>
      <c r="J6" s="433"/>
      <c r="K6" s="433"/>
    </row>
    <row r="7" spans="1:12" x14ac:dyDescent="0.2">
      <c r="A7" s="913" t="s">
        <v>117</v>
      </c>
      <c r="B7" s="259">
        <v>1140</v>
      </c>
      <c r="C7" s="412">
        <v>60477</v>
      </c>
      <c r="D7" s="412"/>
      <c r="E7" s="433"/>
      <c r="F7" s="436"/>
      <c r="G7" s="436"/>
      <c r="H7" s="436"/>
      <c r="I7" s="433"/>
      <c r="J7" s="433"/>
      <c r="K7" s="433"/>
    </row>
    <row r="8" spans="1:12" x14ac:dyDescent="0.2">
      <c r="A8" s="913" t="s">
        <v>483</v>
      </c>
      <c r="B8" s="40">
        <v>1150</v>
      </c>
      <c r="C8" s="481"/>
      <c r="D8" s="481"/>
      <c r="E8" s="507"/>
      <c r="F8" s="507"/>
      <c r="G8" s="418">
        <v>176951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5401052</v>
      </c>
      <c r="D12" s="484">
        <f t="shared" si="0"/>
        <v>755975</v>
      </c>
      <c r="E12" s="484">
        <f t="shared" si="0"/>
        <v>1653180</v>
      </c>
      <c r="F12" s="484">
        <f t="shared" si="0"/>
        <v>302391</v>
      </c>
      <c r="G12" s="484">
        <f t="shared" si="0"/>
        <v>358012</v>
      </c>
      <c r="H12" s="484">
        <f t="shared" si="0"/>
        <v>0</v>
      </c>
      <c r="I12" s="484">
        <f t="shared" si="0"/>
        <v>80245</v>
      </c>
      <c r="J12" s="484">
        <f t="shared" si="0"/>
        <v>484616</v>
      </c>
      <c r="K12" s="485">
        <f t="shared" si="0"/>
        <v>75599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76256</v>
      </c>
      <c r="D16" s="412">
        <v>128000</v>
      </c>
      <c r="E16" s="412"/>
      <c r="F16" s="412"/>
      <c r="G16" s="412">
        <v>29000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76256</v>
      </c>
      <c r="D18" s="487">
        <f t="shared" ref="D18:K18" si="1">SUM(D14:D17)</f>
        <v>128000</v>
      </c>
      <c r="E18" s="487">
        <f t="shared" si="1"/>
        <v>0</v>
      </c>
      <c r="F18" s="487">
        <f t="shared" si="1"/>
        <v>0</v>
      </c>
      <c r="G18" s="487">
        <f t="shared" si="1"/>
        <v>29000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23970</v>
      </c>
      <c r="D65" s="412">
        <v>1261</v>
      </c>
      <c r="E65" s="412">
        <v>835</v>
      </c>
      <c r="F65" s="436">
        <v>2928</v>
      </c>
      <c r="G65" s="412">
        <v>701</v>
      </c>
      <c r="H65" s="412">
        <v>606</v>
      </c>
      <c r="I65" s="412">
        <v>698</v>
      </c>
      <c r="J65" s="436">
        <v>498</v>
      </c>
      <c r="K65" s="412">
        <v>4221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23970</v>
      </c>
      <c r="D67" s="485">
        <f t="shared" ref="D67:K67" si="2">SUM(D65:D66)</f>
        <v>1261</v>
      </c>
      <c r="E67" s="485">
        <f t="shared" si="2"/>
        <v>835</v>
      </c>
      <c r="F67" s="485">
        <f t="shared" si="2"/>
        <v>2928</v>
      </c>
      <c r="G67" s="485">
        <f t="shared" si="2"/>
        <v>701</v>
      </c>
      <c r="H67" s="485">
        <f t="shared" si="2"/>
        <v>606</v>
      </c>
      <c r="I67" s="485">
        <f t="shared" si="2"/>
        <v>698</v>
      </c>
      <c r="J67" s="485">
        <f t="shared" si="2"/>
        <v>498</v>
      </c>
      <c r="K67" s="485">
        <f t="shared" si="2"/>
        <v>4221</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401291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3330</v>
      </c>
      <c r="D74" s="433"/>
      <c r="E74" s="433"/>
      <c r="F74" s="433"/>
      <c r="G74" s="433"/>
      <c r="H74" s="433"/>
      <c r="I74" s="433"/>
      <c r="J74" s="433"/>
      <c r="K74" s="433"/>
    </row>
    <row r="75" spans="1:11" ht="12.75" customHeight="1" thickBot="1" x14ac:dyDescent="0.25">
      <c r="A75" s="464" t="s">
        <v>647</v>
      </c>
      <c r="B75" s="457"/>
      <c r="C75" s="485">
        <f>SUM(C69:C74)</f>
        <v>404621</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27386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206751</v>
      </c>
      <c r="D79" s="412">
        <v>8290</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234137</v>
      </c>
      <c r="D82" s="485">
        <f>SUM(D77:D81)</f>
        <v>8290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500</v>
      </c>
      <c r="E95" s="431"/>
      <c r="F95" s="431"/>
      <c r="G95" s="431"/>
      <c r="H95" s="431"/>
      <c r="I95" s="431"/>
      <c r="J95" s="431"/>
      <c r="K95" s="431"/>
    </row>
    <row r="96" spans="1:11" ht="12.75" customHeight="1" x14ac:dyDescent="0.2">
      <c r="A96" s="913" t="s">
        <v>457</v>
      </c>
      <c r="B96" s="40">
        <v>1920</v>
      </c>
      <c r="C96" s="483">
        <v>61592</v>
      </c>
      <c r="D96" s="483">
        <v>7711</v>
      </c>
      <c r="E96" s="510"/>
      <c r="F96" s="435"/>
      <c r="G96" s="435"/>
      <c r="H96" s="435"/>
      <c r="I96" s="435"/>
      <c r="J96" s="435"/>
      <c r="K96" s="435"/>
    </row>
    <row r="97" spans="1:12" ht="12.75" customHeight="1" x14ac:dyDescent="0.2">
      <c r="A97" s="751" t="s">
        <v>280</v>
      </c>
      <c r="B97" s="511">
        <v>1930</v>
      </c>
      <c r="C97" s="491"/>
      <c r="D97" s="436"/>
      <c r="E97" s="691"/>
      <c r="F97" s="436"/>
      <c r="G97" s="436"/>
      <c r="H97" s="436">
        <v>13093</v>
      </c>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48079</v>
      </c>
      <c r="D99" s="412">
        <v>716</v>
      </c>
      <c r="E99" s="412"/>
      <c r="F99" s="412">
        <v>619</v>
      </c>
      <c r="G99" s="412"/>
      <c r="H99" s="412"/>
      <c r="I99" s="433"/>
      <c r="J99" s="436">
        <v>53922</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20181</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153443</v>
      </c>
      <c r="D107" s="412">
        <v>10600</v>
      </c>
      <c r="E107" s="412"/>
      <c r="F107" s="412">
        <v>5842</v>
      </c>
      <c r="G107" s="412">
        <v>554</v>
      </c>
      <c r="H107" s="412"/>
      <c r="I107" s="412"/>
      <c r="J107" s="436"/>
      <c r="K107" s="412"/>
    </row>
    <row r="108" spans="1:12" ht="12.75" customHeight="1" thickBot="1" x14ac:dyDescent="0.25">
      <c r="A108" s="464" t="s">
        <v>577</v>
      </c>
      <c r="B108" s="738"/>
      <c r="C108" s="484">
        <f>SUM(C95:C107)</f>
        <v>283295</v>
      </c>
      <c r="D108" s="484">
        <f t="shared" ref="D108:K108" si="3">SUM(D95:D107)</f>
        <v>19527</v>
      </c>
      <c r="E108" s="484">
        <f t="shared" si="3"/>
        <v>0</v>
      </c>
      <c r="F108" s="484">
        <f t="shared" si="3"/>
        <v>6461</v>
      </c>
      <c r="G108" s="484">
        <f t="shared" si="3"/>
        <v>554</v>
      </c>
      <c r="H108" s="484">
        <f t="shared" si="3"/>
        <v>13093</v>
      </c>
      <c r="I108" s="484">
        <f t="shared" si="3"/>
        <v>0</v>
      </c>
      <c r="J108" s="484">
        <f t="shared" si="3"/>
        <v>53922</v>
      </c>
      <c r="K108" s="485">
        <f t="shared" si="3"/>
        <v>0</v>
      </c>
    </row>
    <row r="109" spans="1:12" ht="14.25" thickTop="1" thickBot="1" x14ac:dyDescent="0.25">
      <c r="A109" s="814" t="s">
        <v>284</v>
      </c>
      <c r="B109" s="823" t="s">
        <v>669</v>
      </c>
      <c r="C109" s="493">
        <f t="shared" ref="C109:K109" si="4">SUM(C12,C18,C40,C63,C67,C75,C82,C93,C108,)</f>
        <v>6423331</v>
      </c>
      <c r="D109" s="493">
        <f t="shared" si="4"/>
        <v>913053</v>
      </c>
      <c r="E109" s="493">
        <f t="shared" si="4"/>
        <v>1654015</v>
      </c>
      <c r="F109" s="493">
        <f t="shared" si="4"/>
        <v>311780</v>
      </c>
      <c r="G109" s="493">
        <f t="shared" si="4"/>
        <v>388267</v>
      </c>
      <c r="H109" s="493">
        <f t="shared" si="4"/>
        <v>13699</v>
      </c>
      <c r="I109" s="493">
        <f t="shared" si="4"/>
        <v>80943</v>
      </c>
      <c r="J109" s="493">
        <f t="shared" si="4"/>
        <v>539036</v>
      </c>
      <c r="K109" s="443">
        <f t="shared" si="4"/>
        <v>79820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4966208</v>
      </c>
      <c r="D117" s="418">
        <v>299000</v>
      </c>
      <c r="E117" s="412">
        <v>55000</v>
      </c>
      <c r="F117" s="418">
        <v>155000</v>
      </c>
      <c r="G117" s="418"/>
      <c r="H117" s="412"/>
      <c r="I117" s="433"/>
      <c r="J117" s="436"/>
      <c r="K117" s="412"/>
    </row>
    <row r="118" spans="1:11" ht="12.75" customHeight="1" x14ac:dyDescent="0.2">
      <c r="A118" s="477" t="s">
        <v>1760</v>
      </c>
      <c r="B118" s="261">
        <v>3002</v>
      </c>
      <c r="C118" s="483">
        <v>68117</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5034325</v>
      </c>
      <c r="D121" s="484">
        <f t="shared" si="5"/>
        <v>299000</v>
      </c>
      <c r="E121" s="484">
        <f t="shared" si="5"/>
        <v>55000</v>
      </c>
      <c r="F121" s="484">
        <f t="shared" si="5"/>
        <v>155000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28364</v>
      </c>
      <c r="D124" s="492"/>
      <c r="E124" s="433"/>
      <c r="F124" s="806"/>
      <c r="G124" s="433"/>
      <c r="H124" s="433"/>
      <c r="I124" s="433"/>
      <c r="J124" s="433"/>
      <c r="K124" s="433"/>
    </row>
    <row r="125" spans="1:11" ht="12.75" customHeight="1" x14ac:dyDescent="0.2">
      <c r="A125" s="913" t="s">
        <v>1841</v>
      </c>
      <c r="B125" s="261">
        <v>3105</v>
      </c>
      <c r="C125" s="412">
        <v>225971</v>
      </c>
      <c r="D125" s="492"/>
      <c r="E125" s="433"/>
      <c r="F125" s="412"/>
      <c r="G125" s="433"/>
      <c r="H125" s="433"/>
      <c r="I125" s="433"/>
      <c r="J125" s="433"/>
      <c r="K125" s="433"/>
    </row>
    <row r="126" spans="1:11" ht="12.75" customHeight="1" x14ac:dyDescent="0.2">
      <c r="A126" s="913" t="s">
        <v>1035</v>
      </c>
      <c r="B126" s="261">
        <v>3110</v>
      </c>
      <c r="C126" s="483">
        <v>246155</v>
      </c>
      <c r="D126" s="412"/>
      <c r="E126" s="433"/>
      <c r="F126" s="412"/>
      <c r="G126" s="433"/>
      <c r="H126" s="433"/>
      <c r="I126" s="433"/>
      <c r="J126" s="433"/>
      <c r="K126" s="433"/>
    </row>
    <row r="127" spans="1:11" ht="12.75" customHeight="1" x14ac:dyDescent="0.2">
      <c r="A127" s="913" t="s">
        <v>112</v>
      </c>
      <c r="B127" s="261">
        <v>3120</v>
      </c>
      <c r="C127" s="412">
        <v>1147</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2195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503832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v>2462</v>
      </c>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2462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13011</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13011</v>
      </c>
      <c r="D144" s="433"/>
      <c r="E144" s="492"/>
      <c r="F144" s="433"/>
      <c r="G144" s="485">
        <f>SUM(G142:G143)</f>
        <v>0</v>
      </c>
      <c r="H144" s="433"/>
      <c r="I144" s="433"/>
      <c r="J144" s="433"/>
      <c r="K144" s="433"/>
    </row>
    <row r="145" spans="1:11" ht="12.75" customHeight="1" thickTop="1" thickBot="1" x14ac:dyDescent="0.25">
      <c r="A145" s="922" t="s">
        <v>1246</v>
      </c>
      <c r="B145" s="923">
        <v>3360</v>
      </c>
      <c r="C145" s="424">
        <v>1793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17141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485681</v>
      </c>
      <c r="G151" s="436"/>
      <c r="H151" s="433"/>
      <c r="I151" s="433"/>
      <c r="J151" s="433"/>
      <c r="K151" s="433"/>
    </row>
    <row r="152" spans="1:11" ht="12.75" customHeight="1" x14ac:dyDescent="0.2">
      <c r="A152" s="913" t="s">
        <v>1247</v>
      </c>
      <c r="B152" s="261">
        <v>3510</v>
      </c>
      <c r="C152" s="483"/>
      <c r="D152" s="412"/>
      <c r="E152" s="492"/>
      <c r="F152" s="412">
        <v>198353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684034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97705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1079</v>
      </c>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637023</v>
      </c>
      <c r="D172" s="924">
        <f t="shared" si="6"/>
        <v>0</v>
      </c>
      <c r="E172" s="924">
        <f t="shared" si="6"/>
        <v>0</v>
      </c>
      <c r="F172" s="924">
        <f t="shared" si="6"/>
        <v>684034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5671348</v>
      </c>
      <c r="D173" s="493">
        <f>SUM(D121,D172)</f>
        <v>299000</v>
      </c>
      <c r="E173" s="493">
        <f>SUM(E121,E172)</f>
        <v>55000</v>
      </c>
      <c r="F173" s="493">
        <f t="shared" ref="F173:K173" si="7">SUM(F121,F172)</f>
        <v>839034</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25" t="s">
        <v>1968</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1969</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1" t="s">
        <v>922</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1970</v>
      </c>
      <c r="B185" s="2230"/>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197156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42276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239432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125801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125801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14835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230254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245089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v>10929</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30060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12240</v>
      </c>
      <c r="D270" s="424"/>
      <c r="E270" s="433"/>
      <c r="F270" s="424"/>
      <c r="G270" s="424"/>
      <c r="H270" s="433"/>
      <c r="I270" s="433"/>
      <c r="J270" s="433"/>
      <c r="K270" s="433"/>
    </row>
    <row r="271" spans="1:11" ht="12.75" customHeight="1" thickTop="1" thickBot="1" x14ac:dyDescent="0.25">
      <c r="A271" s="913" t="s">
        <v>443</v>
      </c>
      <c r="B271" s="40">
        <v>4992</v>
      </c>
      <c r="C271" s="497">
        <v>16938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1779</v>
      </c>
      <c r="B273" s="2228"/>
      <c r="C273" s="493">
        <f t="shared" ref="C273:H273" si="10">SUM(C191,C201,C211,C216,C224,C228,C229,C259:C272)</f>
        <v>680489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680489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12775168</v>
      </c>
      <c r="D275" s="493">
        <f t="shared" si="12"/>
        <v>1212053</v>
      </c>
      <c r="E275" s="493">
        <f t="shared" si="12"/>
        <v>1709015</v>
      </c>
      <c r="F275" s="493">
        <f t="shared" si="12"/>
        <v>1150814</v>
      </c>
      <c r="G275" s="493">
        <f t="shared" si="12"/>
        <v>388267</v>
      </c>
      <c r="H275" s="493">
        <f t="shared" si="12"/>
        <v>13699</v>
      </c>
      <c r="I275" s="493">
        <f t="shared" si="12"/>
        <v>80943</v>
      </c>
      <c r="J275" s="493">
        <f t="shared" si="12"/>
        <v>539036</v>
      </c>
      <c r="K275" s="443">
        <f t="shared" si="12"/>
        <v>79820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6" activePane="bottomLeft" state="frozen"/>
      <selection activeCell="X42" sqref="X42:AA42"/>
      <selection pane="bottomLeft" activeCell="X42" sqref="X42:AA4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7" t="s">
        <v>338</v>
      </c>
      <c r="B3" s="2238"/>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4674335</v>
      </c>
      <c r="D5" s="412">
        <v>1117401</v>
      </c>
      <c r="E5" s="412">
        <v>9143</v>
      </c>
      <c r="F5" s="412">
        <v>122539</v>
      </c>
      <c r="G5" s="412"/>
      <c r="H5" s="412"/>
      <c r="I5" s="436"/>
      <c r="J5" s="436"/>
      <c r="K5" s="414">
        <f>SUM(C5:J5)</f>
        <v>5923418</v>
      </c>
      <c r="L5" s="412">
        <v>5262962</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38071</v>
      </c>
      <c r="D7" s="436">
        <v>8573</v>
      </c>
      <c r="E7" s="436"/>
      <c r="F7" s="436">
        <v>5362</v>
      </c>
      <c r="G7" s="436"/>
      <c r="H7" s="436"/>
      <c r="I7" s="436"/>
      <c r="J7" s="436"/>
      <c r="K7" s="414">
        <f t="shared" ref="K7:K32" si="0">SUM(C7:J7)</f>
        <v>52006</v>
      </c>
      <c r="L7" s="412">
        <v>74348</v>
      </c>
    </row>
    <row r="8" spans="1:14" x14ac:dyDescent="0.2">
      <c r="A8" s="1817" t="s">
        <v>172</v>
      </c>
      <c r="B8" s="266">
        <v>1200</v>
      </c>
      <c r="C8" s="412">
        <v>811560</v>
      </c>
      <c r="D8" s="412">
        <v>143385</v>
      </c>
      <c r="E8" s="412">
        <v>1764</v>
      </c>
      <c r="F8" s="412"/>
      <c r="G8" s="412"/>
      <c r="H8" s="412"/>
      <c r="I8" s="436"/>
      <c r="J8" s="436"/>
      <c r="K8" s="414">
        <f t="shared" si="0"/>
        <v>956709</v>
      </c>
      <c r="L8" s="412">
        <v>1133830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112237</v>
      </c>
      <c r="D10" s="412">
        <v>30578</v>
      </c>
      <c r="E10" s="412"/>
      <c r="F10" s="412">
        <v>6057</v>
      </c>
      <c r="G10" s="412"/>
      <c r="H10" s="412"/>
      <c r="I10" s="436"/>
      <c r="J10" s="436"/>
      <c r="K10" s="414">
        <f t="shared" si="0"/>
        <v>148872</v>
      </c>
      <c r="L10" s="412">
        <v>122701</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225099</v>
      </c>
      <c r="D13" s="412">
        <v>63840</v>
      </c>
      <c r="E13" s="412"/>
      <c r="F13" s="412">
        <v>4462</v>
      </c>
      <c r="G13" s="412"/>
      <c r="H13" s="412"/>
      <c r="I13" s="436"/>
      <c r="J13" s="436"/>
      <c r="K13" s="414">
        <f t="shared" si="0"/>
        <v>293401</v>
      </c>
      <c r="L13" s="412">
        <v>355384</v>
      </c>
    </row>
    <row r="14" spans="1:14" x14ac:dyDescent="0.2">
      <c r="A14" s="1817" t="s">
        <v>1139</v>
      </c>
      <c r="B14" s="266">
        <v>1500</v>
      </c>
      <c r="C14" s="412">
        <v>305155</v>
      </c>
      <c r="D14" s="412">
        <v>31770</v>
      </c>
      <c r="E14" s="412">
        <v>94855</v>
      </c>
      <c r="F14" s="412">
        <v>20752</v>
      </c>
      <c r="G14" s="412">
        <v>27625</v>
      </c>
      <c r="H14" s="412">
        <v>2000</v>
      </c>
      <c r="I14" s="436"/>
      <c r="J14" s="436"/>
      <c r="K14" s="414">
        <f t="shared" si="0"/>
        <v>482157</v>
      </c>
      <c r="L14" s="412">
        <v>491431</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1791</v>
      </c>
      <c r="D17" s="436">
        <v>239</v>
      </c>
      <c r="E17" s="436"/>
      <c r="F17" s="436">
        <v>889</v>
      </c>
      <c r="G17" s="436"/>
      <c r="H17" s="436"/>
      <c r="I17" s="436"/>
      <c r="J17" s="436"/>
      <c r="K17" s="414">
        <f t="shared" si="0"/>
        <v>2919</v>
      </c>
      <c r="L17" s="412">
        <v>84700</v>
      </c>
    </row>
    <row r="18" spans="1:12" x14ac:dyDescent="0.2">
      <c r="A18" s="1817" t="s">
        <v>1285</v>
      </c>
      <c r="B18" s="266">
        <v>1800</v>
      </c>
      <c r="C18" s="412">
        <v>55492</v>
      </c>
      <c r="D18" s="412">
        <v>17386</v>
      </c>
      <c r="E18" s="412"/>
      <c r="F18" s="412">
        <v>312</v>
      </c>
      <c r="G18" s="412"/>
      <c r="H18" s="412"/>
      <c r="I18" s="436"/>
      <c r="J18" s="436"/>
      <c r="K18" s="414">
        <f t="shared" si="0"/>
        <v>73190</v>
      </c>
      <c r="L18" s="412">
        <v>206303</v>
      </c>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6223740</v>
      </c>
      <c r="D33" s="415">
        <f t="shared" ref="D33:L33" si="1">SUM(D5:D32)</f>
        <v>1413172</v>
      </c>
      <c r="E33" s="415">
        <f t="shared" si="1"/>
        <v>105762</v>
      </c>
      <c r="F33" s="415">
        <f t="shared" si="1"/>
        <v>160373</v>
      </c>
      <c r="G33" s="415">
        <f t="shared" si="1"/>
        <v>27625</v>
      </c>
      <c r="H33" s="415">
        <f t="shared" si="1"/>
        <v>2000</v>
      </c>
      <c r="I33" s="415">
        <f t="shared" si="1"/>
        <v>0</v>
      </c>
      <c r="J33" s="415">
        <f t="shared" si="1"/>
        <v>0</v>
      </c>
      <c r="K33" s="415">
        <f t="shared" si="1"/>
        <v>7932672</v>
      </c>
      <c r="L33" s="415">
        <f t="shared" si="1"/>
        <v>7731659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46888</v>
      </c>
      <c r="D37" s="412">
        <v>7427</v>
      </c>
      <c r="E37" s="412">
        <v>6311</v>
      </c>
      <c r="F37" s="412">
        <v>42</v>
      </c>
      <c r="G37" s="412"/>
      <c r="H37" s="412"/>
      <c r="I37" s="436"/>
      <c r="J37" s="436"/>
      <c r="K37" s="414">
        <f t="shared" si="2"/>
        <v>60668</v>
      </c>
      <c r="L37" s="412">
        <v>287795</v>
      </c>
    </row>
    <row r="38" spans="1:14" x14ac:dyDescent="0.2">
      <c r="A38" s="1817" t="s">
        <v>222</v>
      </c>
      <c r="B38" s="266">
        <v>2130</v>
      </c>
      <c r="C38" s="412">
        <v>96929</v>
      </c>
      <c r="D38" s="412">
        <v>9595</v>
      </c>
      <c r="E38" s="412">
        <v>9757</v>
      </c>
      <c r="F38" s="412">
        <v>4552</v>
      </c>
      <c r="G38" s="412">
        <v>92</v>
      </c>
      <c r="H38" s="412"/>
      <c r="I38" s="436"/>
      <c r="J38" s="436"/>
      <c r="K38" s="414">
        <f t="shared" si="2"/>
        <v>120925</v>
      </c>
      <c r="L38" s="412">
        <v>145367</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v>70977</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143817</v>
      </c>
      <c r="D42" s="415">
        <f t="shared" ref="D42:L42" si="3">SUM(D36:D41)</f>
        <v>17022</v>
      </c>
      <c r="E42" s="415">
        <f t="shared" si="3"/>
        <v>16068</v>
      </c>
      <c r="F42" s="415">
        <f t="shared" si="3"/>
        <v>4594</v>
      </c>
      <c r="G42" s="415">
        <f t="shared" si="3"/>
        <v>92</v>
      </c>
      <c r="H42" s="415">
        <f t="shared" si="3"/>
        <v>0</v>
      </c>
      <c r="I42" s="415">
        <f t="shared" si="3"/>
        <v>0</v>
      </c>
      <c r="J42" s="415">
        <f t="shared" si="3"/>
        <v>0</v>
      </c>
      <c r="K42" s="415">
        <f t="shared" si="3"/>
        <v>181593</v>
      </c>
      <c r="L42" s="415">
        <f t="shared" si="3"/>
        <v>504139</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2275</v>
      </c>
      <c r="D44" s="418">
        <v>283</v>
      </c>
      <c r="E44" s="418">
        <v>31410</v>
      </c>
      <c r="F44" s="418"/>
      <c r="G44" s="418"/>
      <c r="H44" s="418"/>
      <c r="I44" s="436"/>
      <c r="J44" s="436"/>
      <c r="K44" s="420">
        <f>SUM(C44:J44)</f>
        <v>33968</v>
      </c>
      <c r="L44" s="418">
        <v>42113</v>
      </c>
    </row>
    <row r="45" spans="1:14" x14ac:dyDescent="0.2">
      <c r="A45" s="1817" t="s">
        <v>976</v>
      </c>
      <c r="B45" s="266">
        <v>2220</v>
      </c>
      <c r="C45" s="412">
        <v>178012</v>
      </c>
      <c r="D45" s="412">
        <v>31534</v>
      </c>
      <c r="E45" s="412"/>
      <c r="F45" s="412">
        <v>21795</v>
      </c>
      <c r="G45" s="412"/>
      <c r="H45" s="412"/>
      <c r="I45" s="436"/>
      <c r="J45" s="436"/>
      <c r="K45" s="420">
        <f>SUM(C45:J45)</f>
        <v>231341</v>
      </c>
      <c r="L45" s="412">
        <v>258758</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180287</v>
      </c>
      <c r="D47" s="415">
        <f t="shared" ref="D47:K47" si="4">SUM(D44:D46)</f>
        <v>31817</v>
      </c>
      <c r="E47" s="415">
        <f t="shared" si="4"/>
        <v>31410</v>
      </c>
      <c r="F47" s="415">
        <f t="shared" si="4"/>
        <v>21795</v>
      </c>
      <c r="G47" s="415">
        <f t="shared" si="4"/>
        <v>0</v>
      </c>
      <c r="H47" s="415">
        <f t="shared" si="4"/>
        <v>0</v>
      </c>
      <c r="I47" s="415">
        <f t="shared" si="4"/>
        <v>0</v>
      </c>
      <c r="J47" s="415">
        <f t="shared" si="4"/>
        <v>0</v>
      </c>
      <c r="K47" s="415">
        <f t="shared" si="4"/>
        <v>265309</v>
      </c>
      <c r="L47" s="415">
        <f>SUM(L44:L46)</f>
        <v>300871</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414</v>
      </c>
      <c r="D49" s="418">
        <v>17246</v>
      </c>
      <c r="E49" s="418">
        <v>90596</v>
      </c>
      <c r="F49" s="418">
        <v>8554</v>
      </c>
      <c r="G49" s="418"/>
      <c r="H49" s="418">
        <v>17238</v>
      </c>
      <c r="I49" s="436"/>
      <c r="J49" s="436"/>
      <c r="K49" s="420">
        <f>SUM(C49:J49)</f>
        <v>134048</v>
      </c>
      <c r="L49" s="418">
        <v>168020</v>
      </c>
    </row>
    <row r="50" spans="1:14" x14ac:dyDescent="0.2">
      <c r="A50" s="1817" t="s">
        <v>979</v>
      </c>
      <c r="B50" s="266">
        <v>2320</v>
      </c>
      <c r="C50" s="412">
        <v>189216</v>
      </c>
      <c r="D50" s="412">
        <v>43743</v>
      </c>
      <c r="E50" s="412">
        <v>14166</v>
      </c>
      <c r="F50" s="412">
        <v>10792</v>
      </c>
      <c r="G50" s="412"/>
      <c r="H50" s="412"/>
      <c r="I50" s="436"/>
      <c r="J50" s="436"/>
      <c r="K50" s="420">
        <f>SUM(C50:J50)</f>
        <v>257917</v>
      </c>
      <c r="L50" s="412">
        <v>247568</v>
      </c>
    </row>
    <row r="51" spans="1:14" x14ac:dyDescent="0.2">
      <c r="A51" s="1817" t="s">
        <v>45</v>
      </c>
      <c r="B51" s="266">
        <v>2330</v>
      </c>
      <c r="C51" s="412"/>
      <c r="D51" s="412"/>
      <c r="E51" s="412"/>
      <c r="F51" s="412"/>
      <c r="G51" s="412"/>
      <c r="H51" s="412"/>
      <c r="I51" s="436"/>
      <c r="J51" s="436"/>
      <c r="K51" s="420">
        <f>SUM(C51:J51)</f>
        <v>0</v>
      </c>
      <c r="L51" s="412">
        <v>8470</v>
      </c>
    </row>
    <row r="52" spans="1:14" ht="22.5" x14ac:dyDescent="0.2">
      <c r="A52" s="1818" t="s">
        <v>339</v>
      </c>
      <c r="B52" s="827" t="s">
        <v>431</v>
      </c>
      <c r="C52" s="691"/>
      <c r="D52" s="691"/>
      <c r="E52" s="691">
        <v>93288</v>
      </c>
      <c r="F52" s="691"/>
      <c r="G52" s="691"/>
      <c r="H52" s="691"/>
      <c r="I52" s="691"/>
      <c r="J52" s="691"/>
      <c r="K52" s="420">
        <f>SUM(C52:J52)</f>
        <v>93288</v>
      </c>
      <c r="L52" s="691">
        <v>94000</v>
      </c>
    </row>
    <row r="53" spans="1:14" ht="12.75" customHeight="1" thickBot="1" x14ac:dyDescent="0.25">
      <c r="A53" s="887" t="s">
        <v>833</v>
      </c>
      <c r="B53" s="468" t="s">
        <v>34</v>
      </c>
      <c r="C53" s="415">
        <f>SUM(C49:C52)</f>
        <v>189630</v>
      </c>
      <c r="D53" s="415">
        <f t="shared" ref="D53:L53" si="5">SUM(D49:D52)</f>
        <v>60989</v>
      </c>
      <c r="E53" s="415">
        <f t="shared" si="5"/>
        <v>198050</v>
      </c>
      <c r="F53" s="415">
        <f t="shared" si="5"/>
        <v>19346</v>
      </c>
      <c r="G53" s="415">
        <f t="shared" si="5"/>
        <v>0</v>
      </c>
      <c r="H53" s="415">
        <f t="shared" si="5"/>
        <v>17238</v>
      </c>
      <c r="I53" s="415">
        <f t="shared" si="5"/>
        <v>0</v>
      </c>
      <c r="J53" s="415">
        <f t="shared" si="5"/>
        <v>0</v>
      </c>
      <c r="K53" s="415">
        <f t="shared" si="5"/>
        <v>485253</v>
      </c>
      <c r="L53" s="415">
        <f t="shared" si="5"/>
        <v>518058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631412</v>
      </c>
      <c r="D55" s="418">
        <v>170949</v>
      </c>
      <c r="E55" s="418">
        <v>4126</v>
      </c>
      <c r="F55" s="418"/>
      <c r="G55" s="418"/>
      <c r="H55" s="418">
        <v>1273</v>
      </c>
      <c r="I55" s="436"/>
      <c r="J55" s="436"/>
      <c r="K55" s="420">
        <f>SUM(C55:J55)</f>
        <v>807760</v>
      </c>
      <c r="L55" s="418">
        <v>700827</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631412</v>
      </c>
      <c r="D57" s="421">
        <f t="shared" ref="D57:K57" si="6">SUM(D55:D56)</f>
        <v>170949</v>
      </c>
      <c r="E57" s="421">
        <f t="shared" si="6"/>
        <v>4126</v>
      </c>
      <c r="F57" s="421">
        <f t="shared" si="6"/>
        <v>0</v>
      </c>
      <c r="G57" s="421">
        <f t="shared" si="6"/>
        <v>0</v>
      </c>
      <c r="H57" s="421">
        <f t="shared" si="6"/>
        <v>1273</v>
      </c>
      <c r="I57" s="421">
        <f t="shared" si="6"/>
        <v>0</v>
      </c>
      <c r="J57" s="421">
        <f t="shared" si="6"/>
        <v>0</v>
      </c>
      <c r="K57" s="421">
        <f t="shared" si="6"/>
        <v>807760</v>
      </c>
      <c r="L57" s="415">
        <f>SUM(L55:L56)</f>
        <v>700827</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51675</v>
      </c>
      <c r="D60" s="412">
        <v>29</v>
      </c>
      <c r="E60" s="412">
        <v>26192</v>
      </c>
      <c r="F60" s="412">
        <v>4243</v>
      </c>
      <c r="G60" s="412"/>
      <c r="H60" s="412"/>
      <c r="I60" s="436"/>
      <c r="J60" s="436"/>
      <c r="K60" s="420">
        <f t="shared" si="7"/>
        <v>82139</v>
      </c>
      <c r="L60" s="412">
        <v>77500</v>
      </c>
      <c r="M60" s="15"/>
      <c r="N60" s="15"/>
    </row>
    <row r="61" spans="1:14" s="16" customFormat="1" x14ac:dyDescent="0.2">
      <c r="A61" s="1817" t="s">
        <v>221</v>
      </c>
      <c r="B61" s="266">
        <v>2540</v>
      </c>
      <c r="C61" s="412">
        <v>6731</v>
      </c>
      <c r="D61" s="412">
        <v>941</v>
      </c>
      <c r="E61" s="412"/>
      <c r="F61" s="412"/>
      <c r="G61" s="412"/>
      <c r="H61" s="412"/>
      <c r="I61" s="436"/>
      <c r="J61" s="436"/>
      <c r="K61" s="420">
        <f t="shared" si="7"/>
        <v>7672</v>
      </c>
      <c r="L61" s="412">
        <v>7863</v>
      </c>
      <c r="M61" s="15"/>
      <c r="N61" s="15"/>
    </row>
    <row r="62" spans="1:14" s="16" customFormat="1" x14ac:dyDescent="0.2">
      <c r="A62" s="1817" t="s">
        <v>1129</v>
      </c>
      <c r="B62" s="266">
        <v>2550</v>
      </c>
      <c r="C62" s="412"/>
      <c r="D62" s="412"/>
      <c r="E62" s="412"/>
      <c r="F62" s="412"/>
      <c r="G62" s="412"/>
      <c r="H62" s="412"/>
      <c r="I62" s="436"/>
      <c r="J62" s="436"/>
      <c r="K62" s="420">
        <f t="shared" si="7"/>
        <v>0</v>
      </c>
      <c r="L62" s="412">
        <v>9997</v>
      </c>
      <c r="M62" s="15"/>
      <c r="N62" s="15"/>
    </row>
    <row r="63" spans="1:14" s="15" customFormat="1" x14ac:dyDescent="0.2">
      <c r="A63" s="1817" t="s">
        <v>107</v>
      </c>
      <c r="B63" s="266">
        <v>2560</v>
      </c>
      <c r="C63" s="412">
        <v>157985</v>
      </c>
      <c r="D63" s="412">
        <v>5740</v>
      </c>
      <c r="E63" s="412">
        <v>2170</v>
      </c>
      <c r="F63" s="412">
        <v>271532</v>
      </c>
      <c r="G63" s="412">
        <v>12520</v>
      </c>
      <c r="H63" s="412">
        <v>1905</v>
      </c>
      <c r="I63" s="436"/>
      <c r="J63" s="436"/>
      <c r="K63" s="420">
        <f t="shared" si="7"/>
        <v>451852</v>
      </c>
      <c r="L63" s="412">
        <v>541600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216391</v>
      </c>
      <c r="D65" s="415">
        <f t="shared" ref="D65:L65" si="8">SUM(D59:D64)</f>
        <v>6710</v>
      </c>
      <c r="E65" s="415">
        <f t="shared" si="8"/>
        <v>28362</v>
      </c>
      <c r="F65" s="415">
        <f t="shared" si="8"/>
        <v>275775</v>
      </c>
      <c r="G65" s="415">
        <f t="shared" si="8"/>
        <v>12520</v>
      </c>
      <c r="H65" s="415">
        <f t="shared" si="8"/>
        <v>1905</v>
      </c>
      <c r="I65" s="415">
        <f t="shared" si="8"/>
        <v>0</v>
      </c>
      <c r="J65" s="415">
        <f t="shared" si="8"/>
        <v>0</v>
      </c>
      <c r="K65" s="415">
        <f t="shared" si="8"/>
        <v>541663</v>
      </c>
      <c r="L65" s="415">
        <f t="shared" si="8"/>
        <v>636960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v>54391</v>
      </c>
      <c r="D69" s="412">
        <v>11272</v>
      </c>
      <c r="E69" s="412">
        <v>204093</v>
      </c>
      <c r="F69" s="412">
        <v>46563</v>
      </c>
      <c r="G69" s="412">
        <v>265257</v>
      </c>
      <c r="H69" s="412"/>
      <c r="I69" s="436"/>
      <c r="J69" s="436"/>
      <c r="K69" s="420">
        <f>SUM(C69:J69)</f>
        <v>581576</v>
      </c>
      <c r="L69" s="412">
        <v>512000</v>
      </c>
      <c r="M69" s="15"/>
      <c r="N69" s="15"/>
    </row>
    <row r="70" spans="1:14" s="16" customFormat="1" x14ac:dyDescent="0.2">
      <c r="A70" s="1817" t="s">
        <v>472</v>
      </c>
      <c r="B70" s="266">
        <v>2640</v>
      </c>
      <c r="C70" s="412"/>
      <c r="D70" s="412">
        <v>5278</v>
      </c>
      <c r="E70" s="412">
        <v>16781</v>
      </c>
      <c r="F70" s="412"/>
      <c r="G70" s="412"/>
      <c r="H70" s="412"/>
      <c r="I70" s="436"/>
      <c r="J70" s="436"/>
      <c r="K70" s="420">
        <f>SUM(C70:J70)</f>
        <v>22059</v>
      </c>
      <c r="L70" s="412">
        <v>13000</v>
      </c>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54391</v>
      </c>
      <c r="D72" s="415">
        <f t="shared" ref="D72:K72" si="9">SUM(D67:D71)</f>
        <v>16550</v>
      </c>
      <c r="E72" s="415">
        <f t="shared" si="9"/>
        <v>220874</v>
      </c>
      <c r="F72" s="415">
        <f t="shared" si="9"/>
        <v>46563</v>
      </c>
      <c r="G72" s="415">
        <f t="shared" si="9"/>
        <v>265257</v>
      </c>
      <c r="H72" s="415">
        <f t="shared" si="9"/>
        <v>0</v>
      </c>
      <c r="I72" s="415">
        <f t="shared" si="9"/>
        <v>0</v>
      </c>
      <c r="J72" s="415">
        <f t="shared" si="9"/>
        <v>0</v>
      </c>
      <c r="K72" s="415">
        <f t="shared" si="9"/>
        <v>603635</v>
      </c>
      <c r="L72" s="415">
        <f>SUM(L67:L71)</f>
        <v>525000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1415928</v>
      </c>
      <c r="D74" s="425">
        <f t="shared" ref="D74:K74" si="10">SUM(D42,D47,D53,D57,D65,D72,D73)</f>
        <v>304037</v>
      </c>
      <c r="E74" s="425">
        <f t="shared" si="10"/>
        <v>498890</v>
      </c>
      <c r="F74" s="425">
        <f t="shared" si="10"/>
        <v>368073</v>
      </c>
      <c r="G74" s="425">
        <f t="shared" si="10"/>
        <v>277869</v>
      </c>
      <c r="H74" s="425">
        <f t="shared" si="10"/>
        <v>20416</v>
      </c>
      <c r="I74" s="425">
        <f t="shared" si="10"/>
        <v>0</v>
      </c>
      <c r="J74" s="425">
        <f t="shared" si="10"/>
        <v>0</v>
      </c>
      <c r="K74" s="425">
        <f t="shared" si="10"/>
        <v>2885213</v>
      </c>
      <c r="L74" s="425">
        <f>SUM(L42,L47,L53,L57,L65,L72,L73)</f>
        <v>3185855</v>
      </c>
    </row>
    <row r="75" spans="1:14" s="24" customFormat="1" ht="18" customHeight="1" thickTop="1" thickBot="1" x14ac:dyDescent="0.25">
      <c r="A75" s="1816" t="s">
        <v>50</v>
      </c>
      <c r="B75" s="1810" t="s">
        <v>674</v>
      </c>
      <c r="C75" s="423">
        <v>4289</v>
      </c>
      <c r="D75" s="423">
        <v>2002</v>
      </c>
      <c r="E75" s="423">
        <v>382</v>
      </c>
      <c r="F75" s="423"/>
      <c r="G75" s="423"/>
      <c r="H75" s="423"/>
      <c r="I75" s="429"/>
      <c r="J75" s="429"/>
      <c r="K75" s="415">
        <f>SUM(C75:J75)</f>
        <v>6673</v>
      </c>
      <c r="L75" s="424">
        <v>1784</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1200</v>
      </c>
      <c r="F79" s="413"/>
      <c r="G79" s="413"/>
      <c r="H79" s="412">
        <v>2500</v>
      </c>
      <c r="I79" s="507"/>
      <c r="J79" s="507"/>
      <c r="K79" s="414">
        <f t="shared" si="11"/>
        <v>3700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v>66119</v>
      </c>
      <c r="F83" s="413"/>
      <c r="G83" s="413"/>
      <c r="H83" s="412"/>
      <c r="I83" s="507"/>
      <c r="J83" s="507"/>
      <c r="K83" s="414">
        <f t="shared" si="11"/>
        <v>66119</v>
      </c>
      <c r="L83" s="412">
        <v>70000</v>
      </c>
    </row>
    <row r="84" spans="1:12" ht="13.5" thickBot="1" x14ac:dyDescent="0.25">
      <c r="A84" s="887" t="s">
        <v>1924</v>
      </c>
      <c r="B84" s="533">
        <v>4100</v>
      </c>
      <c r="C84" s="413"/>
      <c r="D84" s="413"/>
      <c r="E84" s="415">
        <f>SUM(E78:E83)</f>
        <v>67319</v>
      </c>
      <c r="F84" s="413"/>
      <c r="G84" s="413"/>
      <c r="H84" s="415">
        <f>SUM(H78:H83)</f>
        <v>2500</v>
      </c>
      <c r="I84" s="507"/>
      <c r="J84" s="507"/>
      <c r="K84" s="415">
        <f>SUM(K78:K83)</f>
        <v>69819</v>
      </c>
      <c r="L84" s="415">
        <f>SUM(L78:L83)</f>
        <v>70000</v>
      </c>
    </row>
    <row r="85" spans="1:12" ht="12.75" customHeight="1" thickTop="1" thickBot="1" x14ac:dyDescent="0.25">
      <c r="A85" s="883" t="s">
        <v>292</v>
      </c>
      <c r="B85" s="517">
        <v>4210</v>
      </c>
      <c r="C85" s="413"/>
      <c r="D85" s="413"/>
      <c r="E85" s="438"/>
      <c r="F85" s="413"/>
      <c r="G85" s="413"/>
      <c r="H85" s="703"/>
      <c r="I85" s="507"/>
      <c r="J85" s="507"/>
      <c r="K85" s="520">
        <f>H85</f>
        <v>0</v>
      </c>
      <c r="L85" s="442">
        <v>550000</v>
      </c>
    </row>
    <row r="86" spans="1:12" ht="12.75" customHeight="1" thickTop="1" thickBot="1" x14ac:dyDescent="0.25">
      <c r="A86" s="1812" t="s">
        <v>814</v>
      </c>
      <c r="B86" s="871">
        <v>4220</v>
      </c>
      <c r="C86" s="413"/>
      <c r="D86" s="413"/>
      <c r="E86" s="437"/>
      <c r="F86" s="413"/>
      <c r="G86" s="413"/>
      <c r="H86" s="436">
        <v>457277</v>
      </c>
      <c r="I86" s="507"/>
      <c r="J86" s="507"/>
      <c r="K86" s="520">
        <f t="shared" ref="K86:K98" si="12">H86</f>
        <v>457277</v>
      </c>
      <c r="L86" s="442">
        <v>20000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34158</v>
      </c>
      <c r="I88" s="507"/>
      <c r="J88" s="507"/>
      <c r="K88" s="520">
        <f t="shared" si="12"/>
        <v>34158</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491435</v>
      </c>
      <c r="I92" s="507"/>
      <c r="J92" s="507"/>
      <c r="K92" s="520">
        <f t="shared" si="12"/>
        <v>491435</v>
      </c>
      <c r="L92" s="1062">
        <f>SUM(L85:L91)</f>
        <v>570000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67319</v>
      </c>
      <c r="F102" s="413"/>
      <c r="G102" s="413"/>
      <c r="H102" s="425">
        <f>SUM(H84,H92,H100,H101)</f>
        <v>493935</v>
      </c>
      <c r="I102" s="507"/>
      <c r="J102" s="507"/>
      <c r="K102" s="425">
        <f>SUM(K84,K92,K100,K101)</f>
        <v>561254</v>
      </c>
      <c r="L102" s="425">
        <f>SUM(L84,L92,L100,L101)</f>
        <v>640000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7643957</v>
      </c>
      <c r="D114" s="415">
        <f t="shared" ref="D114:K114" si="13">SUM(D33,D74,D75,D102,D112,D113)</f>
        <v>1719211</v>
      </c>
      <c r="E114" s="415">
        <f t="shared" si="13"/>
        <v>672353</v>
      </c>
      <c r="F114" s="415">
        <f t="shared" si="13"/>
        <v>528446</v>
      </c>
      <c r="G114" s="415">
        <f t="shared" si="13"/>
        <v>305494</v>
      </c>
      <c r="H114" s="415">
        <f>SUM(H33,H74,H75,H102,H112,H113)</f>
        <v>516351</v>
      </c>
      <c r="I114" s="415">
        <f t="shared" si="13"/>
        <v>0</v>
      </c>
      <c r="J114" s="415">
        <f t="shared" si="13"/>
        <v>0</v>
      </c>
      <c r="K114" s="415">
        <f t="shared" si="13"/>
        <v>11385812</v>
      </c>
      <c r="L114" s="415">
        <f>SUM(L33,L74,L75,L102,L112,L113)</f>
        <v>11559298</v>
      </c>
    </row>
    <row r="115" spans="1:14" ht="23.25" thickTop="1" x14ac:dyDescent="0.2">
      <c r="A115" s="1829" t="s">
        <v>1177</v>
      </c>
      <c r="B115" s="892"/>
      <c r="C115" s="416"/>
      <c r="D115" s="416"/>
      <c r="E115" s="416"/>
      <c r="F115" s="416"/>
      <c r="G115" s="416"/>
      <c r="H115" s="416"/>
      <c r="I115" s="416"/>
      <c r="J115" s="416"/>
      <c r="K115" s="440">
        <f>'Revenues 9-14'!C275-'Expenditures 15-22'!K114</f>
        <v>1389356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442808</v>
      </c>
      <c r="D124" s="412">
        <v>103617</v>
      </c>
      <c r="E124" s="412">
        <v>243157</v>
      </c>
      <c r="F124" s="412">
        <v>431295</v>
      </c>
      <c r="G124" s="412">
        <v>83616</v>
      </c>
      <c r="H124" s="412"/>
      <c r="I124" s="436"/>
      <c r="J124" s="436"/>
      <c r="K124" s="415">
        <f>SUM(C124:J124)</f>
        <v>1304493</v>
      </c>
      <c r="L124" s="412">
        <v>1293000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442808</v>
      </c>
      <c r="D127" s="415">
        <f t="shared" ref="D127:L127" si="14">SUM(D122:D126)</f>
        <v>103617</v>
      </c>
      <c r="E127" s="415">
        <f t="shared" si="14"/>
        <v>243157</v>
      </c>
      <c r="F127" s="415">
        <f t="shared" si="14"/>
        <v>431295</v>
      </c>
      <c r="G127" s="415">
        <f t="shared" si="14"/>
        <v>83616</v>
      </c>
      <c r="H127" s="415">
        <f t="shared" si="14"/>
        <v>0</v>
      </c>
      <c r="I127" s="415">
        <f t="shared" si="14"/>
        <v>0</v>
      </c>
      <c r="J127" s="415">
        <f t="shared" si="14"/>
        <v>0</v>
      </c>
      <c r="K127" s="415">
        <f t="shared" si="14"/>
        <v>1304493</v>
      </c>
      <c r="L127" s="415">
        <f t="shared" si="14"/>
        <v>1293000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442808</v>
      </c>
      <c r="D129" s="425">
        <f t="shared" ref="D129:L129" si="15">SUM(D120,D127,D128)</f>
        <v>103617</v>
      </c>
      <c r="E129" s="425">
        <f t="shared" si="15"/>
        <v>243157</v>
      </c>
      <c r="F129" s="425">
        <f t="shared" si="15"/>
        <v>431295</v>
      </c>
      <c r="G129" s="425">
        <f t="shared" si="15"/>
        <v>83616</v>
      </c>
      <c r="H129" s="425">
        <f t="shared" si="15"/>
        <v>0</v>
      </c>
      <c r="I129" s="425">
        <f t="shared" si="15"/>
        <v>0</v>
      </c>
      <c r="J129" s="425">
        <f t="shared" si="15"/>
        <v>0</v>
      </c>
      <c r="K129" s="425">
        <f t="shared" si="15"/>
        <v>1304493</v>
      </c>
      <c r="L129" s="425">
        <f t="shared" si="15"/>
        <v>1293000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v>0</v>
      </c>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442808</v>
      </c>
      <c r="D150" s="415">
        <f t="shared" ref="D150:K150" si="16">SUM(D129,D130,D138,D148,D149)</f>
        <v>103617</v>
      </c>
      <c r="E150" s="415">
        <f t="shared" si="16"/>
        <v>243157</v>
      </c>
      <c r="F150" s="415">
        <f t="shared" si="16"/>
        <v>431295</v>
      </c>
      <c r="G150" s="415">
        <f t="shared" si="16"/>
        <v>83616</v>
      </c>
      <c r="H150" s="415">
        <f t="shared" si="16"/>
        <v>0</v>
      </c>
      <c r="I150" s="415">
        <f t="shared" si="16"/>
        <v>0</v>
      </c>
      <c r="J150" s="415">
        <f t="shared" si="16"/>
        <v>0</v>
      </c>
      <c r="K150" s="415">
        <f t="shared" si="16"/>
        <v>1304493</v>
      </c>
      <c r="L150" s="415">
        <f>SUM(L129,L130,L138,L148,L149)</f>
        <v>1293000</v>
      </c>
    </row>
    <row r="151" spans="1:14" ht="12.75" customHeight="1" thickTop="1" x14ac:dyDescent="0.2">
      <c r="A151" s="2242" t="s">
        <v>1403</v>
      </c>
      <c r="B151" s="2243"/>
      <c r="C151" s="416"/>
      <c r="D151" s="416"/>
      <c r="E151" s="416"/>
      <c r="F151" s="416"/>
      <c r="G151" s="416"/>
      <c r="H151" s="416"/>
      <c r="I151" s="416"/>
      <c r="J151" s="413"/>
      <c r="K151" s="440">
        <f>'Revenues 9-14'!D275-'Expenditures 15-22'!K150</f>
        <v>-92440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12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2286382</v>
      </c>
      <c r="I163" s="413"/>
      <c r="J163" s="413"/>
      <c r="K163" s="414">
        <f>SUM(C163:H163)</f>
        <v>2286382</v>
      </c>
      <c r="L163" s="1867">
        <v>1705000</v>
      </c>
    </row>
    <row r="164" spans="1:14" ht="33.75" customHeight="1" x14ac:dyDescent="0.2">
      <c r="A164" s="1837" t="s">
        <v>293</v>
      </c>
      <c r="B164" s="536" t="s">
        <v>32</v>
      </c>
      <c r="C164" s="413"/>
      <c r="D164" s="413"/>
      <c r="E164" s="413"/>
      <c r="F164" s="413"/>
      <c r="G164" s="413"/>
      <c r="H164" s="1870">
        <v>3388264</v>
      </c>
      <c r="I164" s="413"/>
      <c r="J164" s="413"/>
      <c r="K164" s="414">
        <f>SUM(C164:J164)</f>
        <v>3388264</v>
      </c>
      <c r="L164" s="1870"/>
    </row>
    <row r="165" spans="1:14" ht="13.5" customHeight="1" thickBot="1" x14ac:dyDescent="0.25">
      <c r="A165" s="1821" t="s">
        <v>885</v>
      </c>
      <c r="B165" s="537" t="s">
        <v>88</v>
      </c>
      <c r="C165" s="413"/>
      <c r="D165" s="413"/>
      <c r="E165" s="426"/>
      <c r="F165" s="413"/>
      <c r="G165" s="413"/>
      <c r="H165" s="1870">
        <v>205654</v>
      </c>
      <c r="I165" s="507"/>
      <c r="J165" s="413"/>
      <c r="K165" s="414">
        <f>SUM(C165:J165)</f>
        <v>205654</v>
      </c>
      <c r="L165" s="1870"/>
    </row>
    <row r="166" spans="1:14" ht="12.75" customHeight="1" thickTop="1" thickBot="1" x14ac:dyDescent="0.25">
      <c r="A166" s="887" t="s">
        <v>743</v>
      </c>
      <c r="B166" s="468" t="s">
        <v>582</v>
      </c>
      <c r="C166" s="413"/>
      <c r="D166" s="413"/>
      <c r="E166" s="428">
        <f>SUM(E162,E163,E164,E165)</f>
        <v>0</v>
      </c>
      <c r="F166" s="413"/>
      <c r="G166" s="413"/>
      <c r="H166" s="425">
        <f>SUM(H162,H163,H164,H165)</f>
        <v>5880300</v>
      </c>
      <c r="I166" s="437"/>
      <c r="J166" s="413"/>
      <c r="K166" s="425">
        <f>SUM(K162,K163,K164,K165)</f>
        <v>5880300</v>
      </c>
      <c r="L166" s="425">
        <f>SUM(L162,L163,L164,L165)</f>
        <v>1705000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5880300</v>
      </c>
      <c r="I168" s="437"/>
      <c r="J168" s="413"/>
      <c r="K168" s="425">
        <f>SUM(K154,K166,K167)</f>
        <v>5880300</v>
      </c>
      <c r="L168" s="425">
        <f>SUM(L154,L166,L167)</f>
        <v>1705000</v>
      </c>
    </row>
    <row r="169" spans="1:14" ht="23.25" thickTop="1" x14ac:dyDescent="0.2">
      <c r="A169" s="1829" t="s">
        <v>1177</v>
      </c>
      <c r="B169" s="467"/>
      <c r="C169" s="413"/>
      <c r="D169" s="413"/>
      <c r="E169" s="413"/>
      <c r="F169" s="413"/>
      <c r="G169" s="413"/>
      <c r="H169" s="416"/>
      <c r="I169" s="413"/>
      <c r="J169" s="413"/>
      <c r="K169" s="440">
        <f>'Revenues 9-14'!E275-'Expenditures 15-22'!K168</f>
        <v>-4171285</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385997</v>
      </c>
      <c r="D176" s="412">
        <v>48306</v>
      </c>
      <c r="E176" s="412">
        <v>325324</v>
      </c>
      <c r="F176" s="412">
        <v>84667</v>
      </c>
      <c r="G176" s="412"/>
      <c r="H176" s="412"/>
      <c r="I176" s="436"/>
      <c r="J176" s="436"/>
      <c r="K176" s="414">
        <f>SUM(C176:J176)</f>
        <v>844294</v>
      </c>
      <c r="L176" s="412">
        <v>1026751</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385997</v>
      </c>
      <c r="D178" s="425">
        <f t="shared" ref="D178:J178" si="17">SUM(D174,D176,D177)</f>
        <v>48306</v>
      </c>
      <c r="E178" s="425">
        <f t="shared" si="17"/>
        <v>325324</v>
      </c>
      <c r="F178" s="425">
        <f t="shared" si="17"/>
        <v>84667</v>
      </c>
      <c r="G178" s="425">
        <f t="shared" si="17"/>
        <v>0</v>
      </c>
      <c r="H178" s="425">
        <f t="shared" si="17"/>
        <v>0</v>
      </c>
      <c r="I178" s="425">
        <f t="shared" si="17"/>
        <v>0</v>
      </c>
      <c r="J178" s="425">
        <f t="shared" si="17"/>
        <v>0</v>
      </c>
      <c r="K178" s="425">
        <f>SUM(K174,K176,K177)</f>
        <v>844294</v>
      </c>
      <c r="L178" s="425">
        <f>SUM(L174, L176:L177)</f>
        <v>1026751</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385997</v>
      </c>
      <c r="D204" s="415">
        <f>SUM(D178,D179)</f>
        <v>48306</v>
      </c>
      <c r="E204" s="415">
        <f>SUM(E178,E179,E190)</f>
        <v>325324</v>
      </c>
      <c r="F204" s="415">
        <f>SUM(F178,F179)</f>
        <v>84667</v>
      </c>
      <c r="G204" s="415">
        <f>SUM(G178,G179)</f>
        <v>0</v>
      </c>
      <c r="H204" s="415">
        <f>SUM(H178,H179,H190,H202,H203)</f>
        <v>0</v>
      </c>
      <c r="I204" s="415">
        <f>SUM(I178,I179)</f>
        <v>0</v>
      </c>
      <c r="J204" s="415">
        <f>SUM(J178,J179)</f>
        <v>0</v>
      </c>
      <c r="K204" s="414">
        <f>SUM(K178,K179,K190,K202,K203)</f>
        <v>844294</v>
      </c>
      <c r="L204" s="415">
        <f>SUM(L178,L179,L190,L202,L203)</f>
        <v>1026751</v>
      </c>
    </row>
    <row r="205" spans="1:14" ht="23.25" thickTop="1" x14ac:dyDescent="0.2">
      <c r="A205" s="1829" t="s">
        <v>1177</v>
      </c>
      <c r="B205" s="467"/>
      <c r="C205" s="416"/>
      <c r="D205" s="416"/>
      <c r="E205" s="416"/>
      <c r="F205" s="416"/>
      <c r="G205" s="416"/>
      <c r="H205" s="416"/>
      <c r="I205" s="413"/>
      <c r="J205" s="413"/>
      <c r="K205" s="440">
        <f>'Revenues 9-14'!F275-'Expenditures 15-22'!K204</f>
        <v>306520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77412</v>
      </c>
      <c r="E209" s="413"/>
      <c r="F209" s="413"/>
      <c r="G209" s="413"/>
      <c r="H209" s="413"/>
      <c r="I209" s="413"/>
      <c r="J209" s="413"/>
      <c r="K209" s="414">
        <f>D209</f>
        <v>77412</v>
      </c>
      <c r="L209" s="412">
        <v>32100</v>
      </c>
    </row>
    <row r="210" spans="1:12" x14ac:dyDescent="0.2">
      <c r="A210" s="1817" t="s">
        <v>171</v>
      </c>
      <c r="B210" s="266" t="s">
        <v>1143</v>
      </c>
      <c r="C210" s="413"/>
      <c r="D210" s="436">
        <v>1154</v>
      </c>
      <c r="E210" s="413"/>
      <c r="F210" s="413"/>
      <c r="G210" s="413"/>
      <c r="H210" s="413"/>
      <c r="I210" s="413"/>
      <c r="J210" s="413"/>
      <c r="K210" s="414">
        <f t="shared" ref="K210:K222" si="19">D210</f>
        <v>1154</v>
      </c>
      <c r="L210" s="412">
        <v>1310</v>
      </c>
    </row>
    <row r="211" spans="1:12" x14ac:dyDescent="0.2">
      <c r="A211" s="1817" t="s">
        <v>172</v>
      </c>
      <c r="B211" s="266">
        <v>1200</v>
      </c>
      <c r="C211" s="413"/>
      <c r="D211" s="412">
        <v>63523</v>
      </c>
      <c r="E211" s="413"/>
      <c r="F211" s="413"/>
      <c r="G211" s="413"/>
      <c r="H211" s="413"/>
      <c r="I211" s="413"/>
      <c r="J211" s="413"/>
      <c r="K211" s="414">
        <f t="shared" si="19"/>
        <v>63523</v>
      </c>
      <c r="L211" s="412">
        <v>92000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1323</v>
      </c>
      <c r="E213" s="413"/>
      <c r="F213" s="413"/>
      <c r="G213" s="413"/>
      <c r="H213" s="413"/>
      <c r="I213" s="413"/>
      <c r="J213" s="413"/>
      <c r="K213" s="414">
        <f t="shared" si="19"/>
        <v>1323</v>
      </c>
      <c r="L213" s="412">
        <v>1133</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3334</v>
      </c>
      <c r="E216" s="413"/>
      <c r="F216" s="413"/>
      <c r="G216" s="413"/>
      <c r="H216" s="413"/>
      <c r="I216" s="413"/>
      <c r="J216" s="413"/>
      <c r="K216" s="414">
        <f t="shared" si="19"/>
        <v>3334</v>
      </c>
      <c r="L216" s="412">
        <v>4200</v>
      </c>
    </row>
    <row r="217" spans="1:12" x14ac:dyDescent="0.2">
      <c r="A217" s="1817" t="s">
        <v>1139</v>
      </c>
      <c r="B217" s="266">
        <v>1500</v>
      </c>
      <c r="C217" s="413"/>
      <c r="D217" s="412">
        <v>13143</v>
      </c>
      <c r="E217" s="413"/>
      <c r="F217" s="413"/>
      <c r="G217" s="413"/>
      <c r="H217" s="413"/>
      <c r="I217" s="413"/>
      <c r="J217" s="413"/>
      <c r="K217" s="414">
        <f t="shared" si="19"/>
        <v>13143</v>
      </c>
      <c r="L217" s="412">
        <v>19968</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23</v>
      </c>
      <c r="E220" s="413"/>
      <c r="F220" s="413"/>
      <c r="G220" s="413"/>
      <c r="H220" s="413"/>
      <c r="I220" s="413"/>
      <c r="J220" s="413"/>
      <c r="K220" s="414">
        <f t="shared" si="19"/>
        <v>23</v>
      </c>
      <c r="L220" s="412">
        <v>1000</v>
      </c>
    </row>
    <row r="221" spans="1:12" x14ac:dyDescent="0.2">
      <c r="A221" s="1817" t="s">
        <v>1285</v>
      </c>
      <c r="B221" s="266">
        <v>1800</v>
      </c>
      <c r="C221" s="413"/>
      <c r="D221" s="412">
        <v>818</v>
      </c>
      <c r="E221" s="413"/>
      <c r="F221" s="413"/>
      <c r="G221" s="413"/>
      <c r="H221" s="413"/>
      <c r="I221" s="413"/>
      <c r="J221" s="413"/>
      <c r="K221" s="414">
        <f t="shared" si="19"/>
        <v>818</v>
      </c>
      <c r="L221" s="412">
        <v>5500</v>
      </c>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160730</v>
      </c>
      <c r="E223" s="413"/>
      <c r="F223" s="413"/>
      <c r="G223" s="413"/>
      <c r="H223" s="413"/>
      <c r="I223" s="413"/>
      <c r="J223" s="413"/>
      <c r="K223" s="415">
        <f>SUM(K209:K222)</f>
        <v>160730</v>
      </c>
      <c r="L223" s="415">
        <f>SUM(L209:L222)</f>
        <v>157211</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1086</v>
      </c>
      <c r="E227" s="413"/>
      <c r="F227" s="413"/>
      <c r="G227" s="413"/>
      <c r="H227" s="413"/>
      <c r="I227" s="413"/>
      <c r="J227" s="413"/>
      <c r="K227" s="414">
        <f t="shared" si="20"/>
        <v>1086</v>
      </c>
      <c r="L227" s="412">
        <v>2600</v>
      </c>
    </row>
    <row r="228" spans="1:12" x14ac:dyDescent="0.2">
      <c r="A228" s="1817" t="s">
        <v>222</v>
      </c>
      <c r="B228" s="266">
        <v>2130</v>
      </c>
      <c r="C228" s="413"/>
      <c r="D228" s="412">
        <v>12712</v>
      </c>
      <c r="E228" s="413"/>
      <c r="F228" s="413"/>
      <c r="G228" s="413"/>
      <c r="H228" s="413"/>
      <c r="I228" s="413"/>
      <c r="J228" s="413"/>
      <c r="K228" s="414">
        <f t="shared" si="20"/>
        <v>12712</v>
      </c>
      <c r="L228" s="412">
        <v>23400</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v>1000</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13798</v>
      </c>
      <c r="E232" s="413"/>
      <c r="F232" s="413"/>
      <c r="G232" s="413"/>
      <c r="H232" s="413"/>
      <c r="I232" s="413"/>
      <c r="J232" s="413"/>
      <c r="K232" s="415">
        <f>SUM(K226:K231)</f>
        <v>13798</v>
      </c>
      <c r="L232" s="415">
        <f>SUM(L226:L231)</f>
        <v>27000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35</v>
      </c>
      <c r="E234" s="413"/>
      <c r="F234" s="413"/>
      <c r="G234" s="413"/>
      <c r="H234" s="413"/>
      <c r="I234" s="413"/>
      <c r="J234" s="413"/>
      <c r="K234" s="420">
        <f>D234</f>
        <v>35</v>
      </c>
      <c r="L234" s="418"/>
    </row>
    <row r="235" spans="1:12" x14ac:dyDescent="0.2">
      <c r="A235" s="1817" t="s">
        <v>976</v>
      </c>
      <c r="B235" s="266">
        <v>2220</v>
      </c>
      <c r="C235" s="413"/>
      <c r="D235" s="412">
        <v>11261</v>
      </c>
      <c r="E235" s="413"/>
      <c r="F235" s="413"/>
      <c r="G235" s="413"/>
      <c r="H235" s="413"/>
      <c r="I235" s="413"/>
      <c r="J235" s="413"/>
      <c r="K235" s="420">
        <f>D235</f>
        <v>11261</v>
      </c>
      <c r="L235" s="412">
        <v>15435</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11296</v>
      </c>
      <c r="E237" s="413"/>
      <c r="F237" s="413"/>
      <c r="G237" s="413"/>
      <c r="H237" s="413"/>
      <c r="I237" s="413"/>
      <c r="J237" s="413"/>
      <c r="K237" s="415">
        <f>SUM(K234:K236)</f>
        <v>11296</v>
      </c>
      <c r="L237" s="415">
        <f>SUM(L234:L236)</f>
        <v>15435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v>200</v>
      </c>
    </row>
    <row r="240" spans="1:12" x14ac:dyDescent="0.2">
      <c r="A240" s="1817" t="s">
        <v>979</v>
      </c>
      <c r="B240" s="266">
        <v>2320</v>
      </c>
      <c r="C240" s="413"/>
      <c r="D240" s="412">
        <v>14847</v>
      </c>
      <c r="E240" s="413"/>
      <c r="F240" s="413"/>
      <c r="G240" s="413"/>
      <c r="H240" s="413"/>
      <c r="I240" s="413"/>
      <c r="J240" s="413"/>
      <c r="K240" s="420">
        <f t="shared" ref="K240:K250" si="21">D240</f>
        <v>14847</v>
      </c>
      <c r="L240" s="412">
        <v>16700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3015</v>
      </c>
      <c r="E248" s="413"/>
      <c r="F248" s="413"/>
      <c r="G248" s="413"/>
      <c r="H248" s="413"/>
      <c r="I248" s="413"/>
      <c r="J248" s="413"/>
      <c r="K248" s="420">
        <f t="shared" si="21"/>
        <v>3015</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17862</v>
      </c>
      <c r="E251" s="413"/>
      <c r="F251" s="413"/>
      <c r="G251" s="413"/>
      <c r="H251" s="413"/>
      <c r="I251" s="413"/>
      <c r="J251" s="413"/>
      <c r="K251" s="415">
        <f>SUM(K239:K250)</f>
        <v>17862</v>
      </c>
      <c r="L251" s="415">
        <f>SUM(L239:L250)</f>
        <v>16900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46317</v>
      </c>
      <c r="E253" s="413"/>
      <c r="F253" s="413"/>
      <c r="G253" s="413"/>
      <c r="H253" s="413"/>
      <c r="I253" s="413"/>
      <c r="J253" s="413"/>
      <c r="K253" s="420">
        <f>D253</f>
        <v>46317</v>
      </c>
      <c r="L253" s="418">
        <v>53000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46317</v>
      </c>
      <c r="E255" s="413"/>
      <c r="F255" s="413"/>
      <c r="G255" s="413"/>
      <c r="H255" s="413"/>
      <c r="I255" s="413"/>
      <c r="J255" s="413"/>
      <c r="K255" s="415">
        <f>SUM(K253:K254)</f>
        <v>46317</v>
      </c>
      <c r="L255" s="415">
        <f>SUM(L253:L254)</f>
        <v>53000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9482</v>
      </c>
      <c r="E258" s="413"/>
      <c r="F258" s="413"/>
      <c r="G258" s="413"/>
      <c r="H258" s="413"/>
      <c r="I258" s="413"/>
      <c r="J258" s="413"/>
      <c r="K258" s="420">
        <f t="shared" ref="K258:K263" si="22">D258</f>
        <v>9482</v>
      </c>
      <c r="L258" s="412">
        <v>12500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76638</v>
      </c>
      <c r="E260" s="413"/>
      <c r="F260" s="413"/>
      <c r="G260" s="413"/>
      <c r="H260" s="413"/>
      <c r="I260" s="413"/>
      <c r="J260" s="413"/>
      <c r="K260" s="420">
        <f t="shared" si="22"/>
        <v>76638</v>
      </c>
      <c r="L260" s="412">
        <v>103258</v>
      </c>
    </row>
    <row r="261" spans="1:12" x14ac:dyDescent="0.2">
      <c r="A261" s="1817" t="s">
        <v>1129</v>
      </c>
      <c r="B261" s="266">
        <v>2550</v>
      </c>
      <c r="C261" s="413"/>
      <c r="D261" s="412">
        <v>59204</v>
      </c>
      <c r="E261" s="413"/>
      <c r="F261" s="413"/>
      <c r="G261" s="413"/>
      <c r="H261" s="413"/>
      <c r="I261" s="413"/>
      <c r="J261" s="413"/>
      <c r="K261" s="420">
        <f t="shared" si="22"/>
        <v>59204</v>
      </c>
      <c r="L261" s="412">
        <v>57000</v>
      </c>
    </row>
    <row r="262" spans="1:12" x14ac:dyDescent="0.2">
      <c r="A262" s="1817" t="s">
        <v>107</v>
      </c>
      <c r="B262" s="266">
        <v>2560</v>
      </c>
      <c r="C262" s="413"/>
      <c r="D262" s="412">
        <v>24368</v>
      </c>
      <c r="E262" s="413"/>
      <c r="F262" s="413"/>
      <c r="G262" s="413"/>
      <c r="H262" s="413"/>
      <c r="I262" s="413"/>
      <c r="J262" s="413"/>
      <c r="K262" s="420">
        <f t="shared" si="22"/>
        <v>24368</v>
      </c>
      <c r="L262" s="412">
        <v>22400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169692</v>
      </c>
      <c r="E264" s="413"/>
      <c r="F264" s="413"/>
      <c r="G264" s="413"/>
      <c r="H264" s="413"/>
      <c r="I264" s="413"/>
      <c r="J264" s="413"/>
      <c r="K264" s="415">
        <f>SUM(K257:K263)</f>
        <v>169692</v>
      </c>
      <c r="L264" s="415">
        <f>SUM(L257:L263)</f>
        <v>195158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v>7507</v>
      </c>
      <c r="E268" s="413"/>
      <c r="F268" s="413"/>
      <c r="G268" s="413"/>
      <c r="H268" s="413"/>
      <c r="I268" s="413"/>
      <c r="J268" s="413"/>
      <c r="K268" s="420">
        <f>D268</f>
        <v>7507</v>
      </c>
      <c r="L268" s="412">
        <v>11700</v>
      </c>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7507</v>
      </c>
      <c r="E271" s="413"/>
      <c r="F271" s="413"/>
      <c r="G271" s="413"/>
      <c r="H271" s="413"/>
      <c r="I271" s="413"/>
      <c r="J271" s="413"/>
      <c r="K271" s="415">
        <f>SUM(K266:K270)</f>
        <v>7507</v>
      </c>
      <c r="L271" s="415">
        <f>SUM(L266:L270)</f>
        <v>11700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266472</v>
      </c>
      <c r="E273" s="413"/>
      <c r="F273" s="413"/>
      <c r="G273" s="413"/>
      <c r="H273" s="413"/>
      <c r="I273" s="413"/>
      <c r="J273" s="413"/>
      <c r="K273" s="425">
        <f>SUM(K232,K237,K251,K255,K264,K271,K272)</f>
        <v>266472</v>
      </c>
      <c r="L273" s="425">
        <f>SUM(L232,L237,L251,L255,L264,L271,L272)</f>
        <v>319193</v>
      </c>
    </row>
    <row r="274" spans="1:12" ht="18" customHeight="1" thickTop="1" thickBot="1" x14ac:dyDescent="0.25">
      <c r="A274" s="1845" t="s">
        <v>1043</v>
      </c>
      <c r="B274" s="263">
        <v>3000</v>
      </c>
      <c r="C274" s="413"/>
      <c r="D274" s="424">
        <v>64</v>
      </c>
      <c r="E274" s="413"/>
      <c r="F274" s="413"/>
      <c r="G274" s="413"/>
      <c r="H274" s="413"/>
      <c r="I274" s="413"/>
      <c r="J274" s="413"/>
      <c r="K274" s="428">
        <f>D274</f>
        <v>64</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46" t="s">
        <v>595</v>
      </c>
      <c r="B288" s="2248"/>
      <c r="C288" s="413"/>
      <c r="D288" s="415">
        <f>SUM(D223,D273,D274,D278)</f>
        <v>427266</v>
      </c>
      <c r="E288" s="413"/>
      <c r="F288" s="413"/>
      <c r="G288" s="413"/>
      <c r="H288" s="415">
        <f>H286</f>
        <v>0</v>
      </c>
      <c r="I288" s="413"/>
      <c r="J288" s="413"/>
      <c r="K288" s="415">
        <f>SUM(K223,K273,K274,K278,K286,K287)</f>
        <v>427266</v>
      </c>
      <c r="L288" s="415">
        <f>SUM(L223,L273,L274,L278,L286,L287)</f>
        <v>476404</v>
      </c>
    </row>
    <row r="289" spans="1:14" ht="23.25" thickTop="1" x14ac:dyDescent="0.2">
      <c r="A289" s="901" t="s">
        <v>1177</v>
      </c>
      <c r="B289" s="902"/>
      <c r="C289" s="413"/>
      <c r="D289" s="416"/>
      <c r="E289" s="413"/>
      <c r="F289" s="413"/>
      <c r="G289" s="413"/>
      <c r="H289" s="441"/>
      <c r="I289" s="413"/>
      <c r="J289" s="413"/>
      <c r="K289" s="440">
        <f>'Revenues 9-14'!G275-'Expenditures 15-22'!K288</f>
        <v>-38999</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1177</v>
      </c>
      <c r="B306" s="2241"/>
      <c r="C306" s="419"/>
      <c r="D306" s="419"/>
      <c r="E306" s="419"/>
      <c r="F306" s="419"/>
      <c r="G306" s="419"/>
      <c r="H306" s="419"/>
      <c r="I306" s="419"/>
      <c r="J306" s="419"/>
      <c r="K306" s="430">
        <f>'Revenues 9-14'!H275-'Expenditures 15-22'!K305</f>
        <v>13699</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11760</v>
      </c>
      <c r="F314" s="436"/>
      <c r="G314" s="436"/>
      <c r="H314" s="436"/>
      <c r="I314" s="436"/>
      <c r="J314" s="436"/>
      <c r="K314" s="1061">
        <f t="shared" si="24"/>
        <v>11760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136388</v>
      </c>
      <c r="F316" s="436"/>
      <c r="G316" s="436"/>
      <c r="H316" s="436"/>
      <c r="I316" s="436"/>
      <c r="J316" s="436"/>
      <c r="K316" s="1061">
        <f t="shared" si="24"/>
        <v>136388</v>
      </c>
      <c r="L316" s="436">
        <v>137000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69265</v>
      </c>
      <c r="D318" s="436">
        <v>21043</v>
      </c>
      <c r="E318" s="436">
        <v>154421</v>
      </c>
      <c r="F318" s="436"/>
      <c r="G318" s="436">
        <v>81295</v>
      </c>
      <c r="H318" s="436"/>
      <c r="I318" s="436"/>
      <c r="J318" s="436"/>
      <c r="K318" s="1061">
        <f t="shared" si="24"/>
        <v>326024</v>
      </c>
      <c r="L318" s="436">
        <v>356574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14948</v>
      </c>
      <c r="F320" s="436"/>
      <c r="G320" s="436"/>
      <c r="H320" s="436"/>
      <c r="I320" s="436"/>
      <c r="J320" s="436"/>
      <c r="K320" s="1061">
        <f t="shared" si="24"/>
        <v>14948</v>
      </c>
      <c r="L320" s="436">
        <v>20000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69265</v>
      </c>
      <c r="D323" s="1062">
        <f t="shared" ref="D323:J323" si="25">SUM(D312:D322)</f>
        <v>21043</v>
      </c>
      <c r="E323" s="1062">
        <f t="shared" si="25"/>
        <v>317517</v>
      </c>
      <c r="F323" s="1062">
        <f t="shared" si="25"/>
        <v>0</v>
      </c>
      <c r="G323" s="1062">
        <f t="shared" si="25"/>
        <v>81295</v>
      </c>
      <c r="H323" s="1062">
        <f t="shared" si="25"/>
        <v>0</v>
      </c>
      <c r="I323" s="1062">
        <f t="shared" si="25"/>
        <v>0</v>
      </c>
      <c r="J323" s="1062">
        <f t="shared" si="25"/>
        <v>0</v>
      </c>
      <c r="K323" s="1062">
        <f>SUM(K312:K322)</f>
        <v>489120</v>
      </c>
      <c r="L323" s="1062">
        <f>SUM(L312:L322)</f>
        <v>513574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69265</v>
      </c>
      <c r="D331" s="1062">
        <f t="shared" ref="D331:J331" si="26">SUM(D323)</f>
        <v>21043</v>
      </c>
      <c r="E331" s="1062">
        <f t="shared" si="26"/>
        <v>317517</v>
      </c>
      <c r="F331" s="1062">
        <f t="shared" si="26"/>
        <v>0</v>
      </c>
      <c r="G331" s="1062">
        <f t="shared" si="26"/>
        <v>81295</v>
      </c>
      <c r="H331" s="1062">
        <f>SUM(H323,H329)</f>
        <v>0</v>
      </c>
      <c r="I331" s="1062">
        <f t="shared" si="26"/>
        <v>0</v>
      </c>
      <c r="J331" s="1062">
        <f t="shared" si="26"/>
        <v>0</v>
      </c>
      <c r="K331" s="1062">
        <f>SUM(K323,K329)</f>
        <v>489120</v>
      </c>
      <c r="L331" s="425">
        <f>SUM(L323,L329,L330)</f>
        <v>513574</v>
      </c>
    </row>
    <row r="332" spans="1:14" ht="12.75" customHeight="1" thickTop="1" x14ac:dyDescent="0.2">
      <c r="A332" s="2242" t="s">
        <v>1177</v>
      </c>
      <c r="B332" s="2243"/>
      <c r="C332" s="413"/>
      <c r="D332" s="413"/>
      <c r="E332" s="413"/>
      <c r="F332" s="413"/>
      <c r="G332" s="413"/>
      <c r="H332" s="413"/>
      <c r="I332" s="413"/>
      <c r="J332" s="413"/>
      <c r="K332" s="1065">
        <f>'Revenues 9-14'!J275-'Expenditures 15-22'!K331</f>
        <v>49916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12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v>859910</v>
      </c>
      <c r="H337" s="412"/>
      <c r="I337" s="436"/>
      <c r="J337" s="436"/>
      <c r="K337" s="414">
        <f>SUM(C337:J337)</f>
        <v>859910</v>
      </c>
      <c r="L337" s="412"/>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859910</v>
      </c>
      <c r="H339" s="415">
        <f t="shared" si="27"/>
        <v>0</v>
      </c>
      <c r="I339" s="415">
        <f t="shared" si="27"/>
        <v>0</v>
      </c>
      <c r="J339" s="415">
        <f t="shared" si="27"/>
        <v>0</v>
      </c>
      <c r="K339" s="415">
        <f t="shared" si="27"/>
        <v>859910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859910</v>
      </c>
      <c r="H341" s="415">
        <f t="shared" si="28"/>
        <v>0</v>
      </c>
      <c r="I341" s="415">
        <f t="shared" si="28"/>
        <v>0</v>
      </c>
      <c r="J341" s="415">
        <f t="shared" si="28"/>
        <v>0</v>
      </c>
      <c r="K341" s="415">
        <f t="shared" si="28"/>
        <v>859910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859910</v>
      </c>
      <c r="H354" s="415">
        <f t="shared" si="29"/>
        <v>0</v>
      </c>
      <c r="I354" s="415">
        <f t="shared" si="29"/>
        <v>0</v>
      </c>
      <c r="J354" s="415">
        <f t="shared" si="29"/>
        <v>0</v>
      </c>
      <c r="K354" s="415">
        <f t="shared" si="29"/>
        <v>859910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-780090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42" sqref="X42:AA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42" sqref="X42:AA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1975</v>
      </c>
      <c r="B2" s="835" t="s">
        <v>1941</v>
      </c>
      <c r="C2" s="1084" t="s">
        <v>1942</v>
      </c>
      <c r="D2" s="1084" t="s">
        <v>1943</v>
      </c>
      <c r="E2" s="1084" t="s">
        <v>1944</v>
      </c>
      <c r="F2" s="1084" t="s">
        <v>1945</v>
      </c>
    </row>
    <row r="3" spans="1:6" ht="12" customHeight="1" x14ac:dyDescent="0.2">
      <c r="A3" s="2275"/>
      <c r="B3" s="547"/>
      <c r="C3" s="833"/>
      <c r="D3" s="834" t="s">
        <v>295</v>
      </c>
      <c r="E3" s="833"/>
      <c r="F3" s="834" t="s">
        <v>296</v>
      </c>
    </row>
    <row r="4" spans="1:6" ht="13.7" customHeight="1" x14ac:dyDescent="0.2">
      <c r="A4" s="545" t="s">
        <v>1375</v>
      </c>
      <c r="B4" s="560">
        <f>'Revenues 9-14'!C5</f>
        <v>5261622</v>
      </c>
      <c r="C4" s="512">
        <v>2036379</v>
      </c>
      <c r="D4" s="561">
        <f>B4-C4</f>
        <v>3225243</v>
      </c>
      <c r="E4" s="512">
        <v>5551973</v>
      </c>
      <c r="F4" s="561">
        <f>E4-C4</f>
        <v>3515594</v>
      </c>
    </row>
    <row r="5" spans="1:6" ht="13.7" customHeight="1" x14ac:dyDescent="0.2">
      <c r="A5" s="545" t="s">
        <v>1038</v>
      </c>
      <c r="B5" s="560">
        <f>'Revenues 9-14'!D5</f>
        <v>755975</v>
      </c>
      <c r="C5" s="512">
        <v>292581</v>
      </c>
      <c r="D5" s="561">
        <f t="shared" ref="D5:D18" si="0">B5-C5</f>
        <v>463394</v>
      </c>
      <c r="E5" s="512">
        <v>797697</v>
      </c>
      <c r="F5" s="561">
        <f>E5-C5</f>
        <v>505116</v>
      </c>
    </row>
    <row r="6" spans="1:6" ht="13.7" customHeight="1" x14ac:dyDescent="0.2">
      <c r="A6" s="545" t="s">
        <v>480</v>
      </c>
      <c r="B6" s="560">
        <f>'Revenues 9-14'!E5</f>
        <v>1653180</v>
      </c>
      <c r="C6" s="512">
        <v>651040</v>
      </c>
      <c r="D6" s="561">
        <f t="shared" si="0"/>
        <v>1002140</v>
      </c>
      <c r="E6" s="512">
        <v>1775036</v>
      </c>
      <c r="F6" s="561">
        <f t="shared" ref="F6:F18" si="1">E6-C6</f>
        <v>1123996</v>
      </c>
    </row>
    <row r="7" spans="1:6" ht="13.7" customHeight="1" x14ac:dyDescent="0.2">
      <c r="A7" s="545" t="s">
        <v>162</v>
      </c>
      <c r="B7" s="560">
        <f>'Revenues 9-14'!F5</f>
        <v>302391</v>
      </c>
      <c r="C7" s="512">
        <v>117033</v>
      </c>
      <c r="D7" s="561">
        <f t="shared" si="0"/>
        <v>185358</v>
      </c>
      <c r="E7" s="512">
        <v>319079</v>
      </c>
      <c r="F7" s="561">
        <f t="shared" si="1"/>
        <v>202046</v>
      </c>
    </row>
    <row r="8" spans="1:6" ht="13.7" customHeight="1" x14ac:dyDescent="0.2">
      <c r="A8" s="545" t="s">
        <v>1405</v>
      </c>
      <c r="B8" s="560">
        <f>'Revenues 9-14'!G5</f>
        <v>181061</v>
      </c>
      <c r="C8" s="512">
        <v>77025</v>
      </c>
      <c r="D8" s="561">
        <f t="shared" si="0"/>
        <v>104036</v>
      </c>
      <c r="E8" s="512">
        <v>210113</v>
      </c>
      <c r="F8" s="561">
        <f t="shared" si="1"/>
        <v>133088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80245</v>
      </c>
      <c r="C10" s="512">
        <v>32189</v>
      </c>
      <c r="D10" s="561">
        <f t="shared" si="0"/>
        <v>48056</v>
      </c>
      <c r="E10" s="512">
        <v>79770</v>
      </c>
      <c r="F10" s="561">
        <f t="shared" si="1"/>
        <v>47581</v>
      </c>
    </row>
    <row r="11" spans="1:6" x14ac:dyDescent="0.2">
      <c r="A11" s="545" t="s">
        <v>478</v>
      </c>
      <c r="B11" s="560">
        <f>'Revenues 9-14'!J5</f>
        <v>484616</v>
      </c>
      <c r="C11" s="512">
        <v>190728</v>
      </c>
      <c r="D11" s="561">
        <f t="shared" si="0"/>
        <v>293888</v>
      </c>
      <c r="E11" s="512">
        <v>520099</v>
      </c>
      <c r="F11" s="561">
        <f t="shared" si="1"/>
        <v>329371</v>
      </c>
    </row>
    <row r="12" spans="1:6" ht="13.7" customHeight="1" x14ac:dyDescent="0.2">
      <c r="A12" s="545" t="s">
        <v>164</v>
      </c>
      <c r="B12" s="560">
        <f>'Revenues 9-14'!K5</f>
        <v>75599</v>
      </c>
      <c r="C12" s="512">
        <v>29257</v>
      </c>
      <c r="D12" s="561">
        <f t="shared" si="0"/>
        <v>46342</v>
      </c>
      <c r="E12" s="512">
        <v>79770</v>
      </c>
      <c r="F12" s="561">
        <f t="shared" si="1"/>
        <v>50513</v>
      </c>
    </row>
    <row r="13" spans="1:6" ht="13.7" customHeight="1" x14ac:dyDescent="0.2">
      <c r="A13" s="545" t="s">
        <v>1112</v>
      </c>
      <c r="B13" s="560">
        <f>SUM('Revenues 9-14'!C6:D6)</f>
        <v>78953</v>
      </c>
      <c r="C13" s="512">
        <v>30897</v>
      </c>
      <c r="D13" s="561">
        <f t="shared" si="0"/>
        <v>48056</v>
      </c>
      <c r="E13" s="512">
        <v>79770</v>
      </c>
      <c r="F13" s="561">
        <f t="shared" si="1"/>
        <v>48873</v>
      </c>
    </row>
    <row r="14" spans="1:6" ht="13.7" customHeight="1" x14ac:dyDescent="0.2">
      <c r="A14" s="545" t="s">
        <v>479</v>
      </c>
      <c r="B14" s="560">
        <f>SUM('Revenues 9-14'!C7:D7,'Revenues 9-14'!F7:H7)</f>
        <v>60477</v>
      </c>
      <c r="C14" s="512">
        <v>23405</v>
      </c>
      <c r="D14" s="561">
        <f t="shared" si="0"/>
        <v>37072</v>
      </c>
      <c r="E14" s="512">
        <v>63816</v>
      </c>
      <c r="F14" s="561">
        <f t="shared" si="1"/>
        <v>40411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176951</v>
      </c>
      <c r="C16" s="512">
        <v>77025</v>
      </c>
      <c r="D16" s="561">
        <f t="shared" si="0"/>
        <v>99926</v>
      </c>
      <c r="E16" s="512">
        <v>210113</v>
      </c>
      <c r="F16" s="561">
        <f t="shared" si="1"/>
        <v>133088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9111070</v>
      </c>
      <c r="C19" s="562">
        <f>SUM(C4:C18)</f>
        <v>3557559</v>
      </c>
      <c r="D19" s="562">
        <f>SUM(D4:D18)</f>
        <v>5553511</v>
      </c>
      <c r="E19" s="562">
        <f>SUM(E4:E18)</f>
        <v>9687236</v>
      </c>
      <c r="F19" s="562">
        <f>SUM(F4:F18)</f>
        <v>6129677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X42" sqref="X42:AA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7"/>
    </row>
    <row r="2" spans="1:7" ht="33.75" customHeight="1" x14ac:dyDescent="0.2">
      <c r="A2" s="2304" t="s">
        <v>1977</v>
      </c>
      <c r="B2" s="2305"/>
      <c r="C2" s="1629" t="s">
        <v>1946</v>
      </c>
      <c r="D2" s="1629" t="s">
        <v>1947</v>
      </c>
      <c r="E2" s="1629" t="s">
        <v>1948</v>
      </c>
      <c r="F2" s="1629" t="s">
        <v>1949</v>
      </c>
    </row>
    <row r="3" spans="1:7" ht="23.25" customHeight="1" x14ac:dyDescent="0.2">
      <c r="A3" s="2309" t="s">
        <v>1328</v>
      </c>
      <c r="B3" s="2310"/>
      <c r="C3" s="2300"/>
      <c r="D3" s="2301"/>
      <c r="E3" s="2301"/>
      <c r="F3" s="2302"/>
    </row>
    <row r="4" spans="1:7" ht="12.75" customHeight="1" thickBot="1" x14ac:dyDescent="0.25">
      <c r="A4" s="2289" t="s">
        <v>734</v>
      </c>
      <c r="B4" s="2306"/>
      <c r="C4" s="927"/>
      <c r="D4" s="927"/>
      <c r="E4" s="927"/>
      <c r="F4" s="1604">
        <f>SUM(C4+D4)-E4</f>
        <v>0</v>
      </c>
    </row>
    <row r="5" spans="1:7" ht="13.5" thickTop="1" x14ac:dyDescent="0.2">
      <c r="A5" s="2307" t="s">
        <v>1324</v>
      </c>
      <c r="B5" s="2292"/>
      <c r="C5" s="2284"/>
      <c r="D5" s="2285"/>
      <c r="E5" s="2285"/>
      <c r="F5" s="228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308" t="s">
        <v>735</v>
      </c>
      <c r="B15" s="2290"/>
      <c r="C15" s="1604">
        <f>SUM(C6:C14)</f>
        <v>0</v>
      </c>
      <c r="D15" s="1604">
        <f>SUM(D6:D14)</f>
        <v>0</v>
      </c>
      <c r="E15" s="1604">
        <f>SUM(E6:E14)</f>
        <v>0</v>
      </c>
      <c r="F15" s="1604">
        <f>SUM(F6:F14)</f>
        <v>0</v>
      </c>
      <c r="G15" s="685"/>
    </row>
    <row r="16" spans="1:7" s="56" customFormat="1" ht="13.5" thickTop="1" x14ac:dyDescent="0.2">
      <c r="A16" s="2303" t="s">
        <v>1325</v>
      </c>
      <c r="B16" s="2292"/>
      <c r="C16" s="2284"/>
      <c r="D16" s="2285"/>
      <c r="E16" s="2285"/>
      <c r="F16" s="2286"/>
    </row>
    <row r="17" spans="1:11" ht="12.75" customHeight="1" thickBot="1" x14ac:dyDescent="0.25">
      <c r="A17" s="2282" t="s">
        <v>67</v>
      </c>
      <c r="B17" s="2283"/>
      <c r="C17" s="1605"/>
      <c r="D17" s="512"/>
      <c r="E17" s="1605"/>
      <c r="F17" s="1604">
        <f>SUM(C17+D17)-E17</f>
        <v>0</v>
      </c>
    </row>
    <row r="18" spans="1:11" ht="12.75" customHeight="1" thickTop="1" thickBot="1" x14ac:dyDescent="0.25">
      <c r="A18" s="2282" t="s">
        <v>7</v>
      </c>
      <c r="B18" s="2283"/>
      <c r="C18" s="1605"/>
      <c r="D18" s="512"/>
      <c r="E18" s="1605"/>
      <c r="F18" s="1604">
        <f>SUM(C18+D18)-E18</f>
        <v>0</v>
      </c>
    </row>
    <row r="19" spans="1:11" ht="12.75" customHeight="1" thickTop="1" thickBot="1" x14ac:dyDescent="0.25">
      <c r="A19" s="2282" t="s">
        <v>454</v>
      </c>
      <c r="B19" s="2283"/>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89" t="s">
        <v>736</v>
      </c>
      <c r="B21" s="2290"/>
      <c r="C21" s="1604">
        <f>SUM(C17:C20)</f>
        <v>0</v>
      </c>
      <c r="D21" s="1604">
        <f>SUM(D17:D20)</f>
        <v>0</v>
      </c>
      <c r="E21" s="1604">
        <f>SUM(E17:E20)</f>
        <v>0</v>
      </c>
      <c r="F21" s="1604">
        <f>SUM(F17:F20)</f>
        <v>0</v>
      </c>
      <c r="G21" s="685"/>
    </row>
    <row r="22" spans="1:11" ht="13.5" thickTop="1" x14ac:dyDescent="0.2">
      <c r="A22" s="2291" t="s">
        <v>1326</v>
      </c>
      <c r="B22" s="2292"/>
      <c r="C22" s="2284"/>
      <c r="D22" s="2285"/>
      <c r="E22" s="2285"/>
      <c r="F22" s="2286"/>
    </row>
    <row r="23" spans="1:11" ht="23.25" customHeight="1" thickBot="1" x14ac:dyDescent="0.25">
      <c r="A23" s="2289" t="s">
        <v>737</v>
      </c>
      <c r="B23" s="2290"/>
      <c r="C23" s="927"/>
      <c r="D23" s="927"/>
      <c r="E23" s="927"/>
      <c r="F23" s="1604">
        <f>SUM(C23+D23)-E23</f>
        <v>0</v>
      </c>
      <c r="G23" s="685"/>
    </row>
    <row r="24" spans="1:11" ht="13.5" thickTop="1" x14ac:dyDescent="0.2">
      <c r="A24" s="2291" t="s">
        <v>1327</v>
      </c>
      <c r="B24" s="2292"/>
      <c r="C24" s="2284"/>
      <c r="D24" s="2285"/>
      <c r="E24" s="2285"/>
      <c r="F24" s="2286"/>
    </row>
    <row r="25" spans="1:11" ht="13.5" thickBot="1" x14ac:dyDescent="0.25">
      <c r="A25" s="2289" t="s">
        <v>738</v>
      </c>
      <c r="B25" s="2295"/>
      <c r="C25" s="927"/>
      <c r="D25" s="927"/>
      <c r="E25" s="927"/>
      <c r="F25" s="1604">
        <f>SUM(C25+D25)-E25</f>
        <v>0</v>
      </c>
      <c r="G25" s="685"/>
    </row>
    <row r="26" spans="1:11" ht="13.5" thickTop="1" x14ac:dyDescent="0.2">
      <c r="A26" s="2296" t="s">
        <v>762</v>
      </c>
      <c r="B26" s="2292"/>
      <c r="C26" s="1606"/>
      <c r="D26" s="1606"/>
      <c r="E26" s="1606"/>
      <c r="F26" s="1607"/>
    </row>
    <row r="27" spans="1:11" ht="13.5" thickBot="1" x14ac:dyDescent="0.25">
      <c r="A27" s="2289" t="s">
        <v>1260</v>
      </c>
      <c r="B27" s="2297"/>
      <c r="C27" s="512"/>
      <c r="D27" s="512"/>
      <c r="E27" s="512"/>
      <c r="F27" s="1604">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2088</v>
      </c>
      <c r="B31" s="658">
        <v>36692</v>
      </c>
      <c r="C31" s="1102">
        <v>9650000</v>
      </c>
      <c r="D31" s="1610">
        <v>7</v>
      </c>
      <c r="E31" s="1102">
        <v>7126356</v>
      </c>
      <c r="F31" s="1102">
        <v>472565</v>
      </c>
      <c r="G31" s="1102">
        <v>-2525118</v>
      </c>
      <c r="H31" s="1102">
        <v>1575000</v>
      </c>
      <c r="I31" s="1103">
        <f>((E31+F31)-H31)+G31</f>
        <v>3498803</v>
      </c>
      <c r="J31" s="1102">
        <v>2746773</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2089</v>
      </c>
      <c r="B33" s="658">
        <v>37495</v>
      </c>
      <c r="C33" s="1102">
        <v>2060000</v>
      </c>
      <c r="D33" s="1610">
        <v>2</v>
      </c>
      <c r="E33" s="1102">
        <v>1087953</v>
      </c>
      <c r="F33" s="1102"/>
      <c r="G33" s="1102">
        <v>781894</v>
      </c>
      <c r="H33" s="1102">
        <v>59732</v>
      </c>
      <c r="I33" s="1103">
        <f t="shared" ref="I33:I48" si="1">((E33+F33)-H33)+G33</f>
        <v>1810115</v>
      </c>
      <c r="J33" s="1102">
        <v>1810115</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t="s">
        <v>2090</v>
      </c>
      <c r="B35" s="658">
        <v>42458</v>
      </c>
      <c r="C35" s="1105">
        <v>11095000</v>
      </c>
      <c r="D35" s="1610" t="s">
        <v>2092</v>
      </c>
      <c r="E35" s="1105"/>
      <c r="F35" s="1105">
        <v>11095000</v>
      </c>
      <c r="G35" s="1105"/>
      <c r="H35" s="1105"/>
      <c r="I35" s="1103">
        <f t="shared" si="1"/>
        <v>11095000</v>
      </c>
      <c r="J35" s="1105">
        <v>11095000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2091</v>
      </c>
      <c r="B37" s="658">
        <v>42458</v>
      </c>
      <c r="C37" s="436">
        <v>650000</v>
      </c>
      <c r="D37" s="1611">
        <v>3</v>
      </c>
      <c r="E37" s="436"/>
      <c r="F37" s="436">
        <v>650000</v>
      </c>
      <c r="G37" s="436"/>
      <c r="H37" s="436"/>
      <c r="I37" s="1103">
        <f t="shared" si="1"/>
        <v>650000</v>
      </c>
      <c r="J37" s="436">
        <v>650000</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t="s">
        <v>2094</v>
      </c>
      <c r="B39" s="658">
        <v>42248</v>
      </c>
      <c r="C39" s="1102">
        <v>19684</v>
      </c>
      <c r="D39" s="1608">
        <v>8</v>
      </c>
      <c r="E39" s="1106"/>
      <c r="F39" s="1106">
        <v>19684</v>
      </c>
      <c r="G39" s="1106"/>
      <c r="H39" s="1106">
        <v>10308</v>
      </c>
      <c r="I39" s="1103">
        <f t="shared" si="1"/>
        <v>9376</v>
      </c>
      <c r="J39" s="1107">
        <v>9376</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23474684</v>
      </c>
      <c r="D49" s="1609"/>
      <c r="E49" s="1103">
        <f t="shared" ref="E49:J49" si="2">SUM(E31:E48)</f>
        <v>8214309</v>
      </c>
      <c r="F49" s="1103">
        <f t="shared" si="2"/>
        <v>12237249</v>
      </c>
      <c r="G49" s="1103">
        <f t="shared" si="2"/>
        <v>-1743224</v>
      </c>
      <c r="H49" s="1103">
        <f t="shared" si="2"/>
        <v>1645040</v>
      </c>
      <c r="I49" s="1103">
        <f t="shared" si="2"/>
        <v>17063294</v>
      </c>
      <c r="J49" s="1103">
        <f t="shared" si="2"/>
        <v>16311264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6" t="s">
        <v>687</v>
      </c>
      <c r="C52" s="2277"/>
      <c r="D52" s="2277"/>
      <c r="E52" s="124" t="s">
        <v>1011</v>
      </c>
      <c r="F52" s="2278" t="s">
        <v>2093</v>
      </c>
      <c r="G52" s="2279"/>
      <c r="H52" s="118"/>
      <c r="I52" s="118"/>
      <c r="J52" s="121"/>
    </row>
    <row r="53" spans="1:11" ht="11.25" customHeight="1" x14ac:dyDescent="0.2">
      <c r="A53" s="753" t="s">
        <v>1086</v>
      </c>
      <c r="B53" s="125" t="s">
        <v>1127</v>
      </c>
      <c r="C53" s="121"/>
      <c r="D53" s="117"/>
      <c r="E53" s="124" t="s">
        <v>587</v>
      </c>
      <c r="F53" s="2280" t="s">
        <v>2095</v>
      </c>
      <c r="G53" s="2281"/>
      <c r="H53" s="118"/>
      <c r="I53" s="118"/>
      <c r="J53" s="121"/>
    </row>
    <row r="54" spans="1:11" ht="11.25" customHeight="1" x14ac:dyDescent="0.2">
      <c r="A54" s="754"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42" sqref="X42:AA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332" t="s">
        <v>1978</v>
      </c>
      <c r="B2" s="2333"/>
      <c r="C2" s="2333"/>
      <c r="D2" s="2333"/>
      <c r="E2" s="2334"/>
      <c r="F2" s="1889" t="s">
        <v>1077</v>
      </c>
      <c r="G2" s="1890" t="s">
        <v>101</v>
      </c>
      <c r="H2" s="1890" t="s">
        <v>479</v>
      </c>
      <c r="I2" s="1890" t="s">
        <v>1379</v>
      </c>
      <c r="J2" s="1890" t="s">
        <v>1022</v>
      </c>
      <c r="K2" s="1890" t="s">
        <v>145</v>
      </c>
    </row>
    <row r="3" spans="1:11" x14ac:dyDescent="0.2">
      <c r="A3" s="2335" t="s">
        <v>1952</v>
      </c>
      <c r="B3" s="2336"/>
      <c r="C3" s="2336"/>
      <c r="D3" s="2336"/>
      <c r="E3" s="2337"/>
      <c r="F3" s="255"/>
      <c r="G3" s="563"/>
      <c r="H3" s="563"/>
      <c r="I3" s="563"/>
      <c r="J3" s="1216"/>
      <c r="K3" s="1216"/>
    </row>
    <row r="4" spans="1:11" x14ac:dyDescent="0.2">
      <c r="A4" s="2338" t="s">
        <v>434</v>
      </c>
      <c r="B4" s="2339"/>
      <c r="C4" s="2339"/>
      <c r="D4" s="2339"/>
      <c r="E4" s="2277"/>
      <c r="F4" s="550"/>
      <c r="G4" s="571"/>
      <c r="H4" s="570"/>
      <c r="I4" s="571"/>
      <c r="J4" s="1194"/>
      <c r="K4" s="1194"/>
    </row>
    <row r="5" spans="1:11" ht="13.5" customHeight="1" x14ac:dyDescent="0.2">
      <c r="A5" s="2314" t="s">
        <v>1259</v>
      </c>
      <c r="B5" s="2315"/>
      <c r="C5" s="2315"/>
      <c r="D5" s="2315"/>
      <c r="E5" s="2316"/>
      <c r="F5" s="1150" t="s">
        <v>1014</v>
      </c>
      <c r="G5" s="569"/>
      <c r="H5" s="563">
        <v>60477</v>
      </c>
      <c r="I5" s="1213"/>
      <c r="J5" s="1184"/>
      <c r="K5" s="1184"/>
    </row>
    <row r="6" spans="1:11" x14ac:dyDescent="0.2">
      <c r="A6" s="1891" t="s">
        <v>836</v>
      </c>
      <c r="B6" s="1892"/>
      <c r="C6" s="1892"/>
      <c r="D6" s="1892"/>
      <c r="E6" s="1893"/>
      <c r="F6" s="256" t="s">
        <v>1015</v>
      </c>
      <c r="G6" s="563"/>
      <c r="H6" s="563">
        <v>558</v>
      </c>
      <c r="I6" s="563"/>
      <c r="J6" s="1216"/>
      <c r="K6" s="1216"/>
    </row>
    <row r="7" spans="1:11" x14ac:dyDescent="0.2">
      <c r="A7" s="651" t="s">
        <v>282</v>
      </c>
      <c r="B7" s="1894"/>
      <c r="C7" s="1894"/>
      <c r="D7" s="1894"/>
      <c r="E7" s="1895"/>
      <c r="F7" s="1150" t="s">
        <v>1016</v>
      </c>
      <c r="G7" s="571"/>
      <c r="H7" s="571"/>
      <c r="I7" s="571"/>
      <c r="J7" s="1214"/>
      <c r="K7" s="1216">
        <v>20181</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17141</v>
      </c>
    </row>
    <row r="10" spans="1:11" ht="12" customHeight="1" x14ac:dyDescent="0.2">
      <c r="A10" s="2317" t="s">
        <v>1912</v>
      </c>
      <c r="B10" s="2318"/>
      <c r="C10" s="2318"/>
      <c r="D10" s="2318"/>
      <c r="E10" s="2319"/>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61035</v>
      </c>
      <c r="I12" s="564">
        <f>SUM(I5:I11)</f>
        <v>0</v>
      </c>
      <c r="J12" s="564">
        <f>SUM(J5:J11)</f>
        <v>0</v>
      </c>
      <c r="K12" s="564">
        <f>SUM(K5:K11)</f>
        <v>37322</v>
      </c>
    </row>
    <row r="13" spans="1:11" ht="12.75" customHeight="1" thickTop="1" x14ac:dyDescent="0.2">
      <c r="A13" s="2340" t="s">
        <v>435</v>
      </c>
      <c r="B13" s="2341"/>
      <c r="C13" s="2341"/>
      <c r="D13" s="2341"/>
      <c r="E13" s="2342"/>
      <c r="F13" s="1151"/>
      <c r="G13" s="565"/>
      <c r="H13" s="566"/>
      <c r="I13" s="567"/>
      <c r="J13" s="567"/>
      <c r="K13" s="567"/>
    </row>
    <row r="14" spans="1:11" x14ac:dyDescent="0.2">
      <c r="A14" s="2323" t="s">
        <v>535</v>
      </c>
      <c r="B14" s="2323"/>
      <c r="C14" s="2323"/>
      <c r="D14" s="2323"/>
      <c r="E14" s="2324"/>
      <c r="F14" s="257" t="s">
        <v>1020</v>
      </c>
      <c r="G14" s="568"/>
      <c r="H14" s="563">
        <v>61035</v>
      </c>
      <c r="I14" s="569"/>
      <c r="J14" s="1184"/>
      <c r="K14" s="1216">
        <v>37322</v>
      </c>
    </row>
    <row r="15" spans="1:11" x14ac:dyDescent="0.2">
      <c r="A15" s="2315" t="s">
        <v>5</v>
      </c>
      <c r="B15" s="2315"/>
      <c r="C15" s="2315"/>
      <c r="D15" s="2315"/>
      <c r="E15" s="2316"/>
      <c r="F15" s="257" t="s">
        <v>1021</v>
      </c>
      <c r="G15" s="569"/>
      <c r="H15" s="563"/>
      <c r="I15" s="563"/>
      <c r="J15" s="1216"/>
      <c r="K15" s="1216"/>
    </row>
    <row r="16" spans="1:11" ht="12.75" customHeight="1" x14ac:dyDescent="0.2">
      <c r="A16" s="2315" t="s">
        <v>339</v>
      </c>
      <c r="B16" s="2315"/>
      <c r="C16" s="2315"/>
      <c r="D16" s="2315"/>
      <c r="E16" s="231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3" t="s">
        <v>433</v>
      </c>
      <c r="B18" s="2344"/>
      <c r="C18" s="2344"/>
      <c r="D18" s="2344"/>
      <c r="E18" s="2345"/>
      <c r="F18" s="257" t="s">
        <v>1107</v>
      </c>
      <c r="G18" s="568"/>
      <c r="H18" s="568"/>
      <c r="I18" s="568"/>
      <c r="J18" s="1216"/>
      <c r="K18" s="1202"/>
    </row>
    <row r="19" spans="1:11" ht="23.25" customHeight="1" x14ac:dyDescent="0.2">
      <c r="A19" s="2315" t="s">
        <v>490</v>
      </c>
      <c r="B19" s="2326"/>
      <c r="C19" s="2326"/>
      <c r="D19" s="2326"/>
      <c r="E19" s="2316"/>
      <c r="F19" s="257" t="s">
        <v>1108</v>
      </c>
      <c r="G19" s="568"/>
      <c r="H19" s="568"/>
      <c r="I19" s="568"/>
      <c r="J19" s="1216"/>
      <c r="K19" s="1202"/>
    </row>
    <row r="20" spans="1:11" ht="12.75" customHeight="1" x14ac:dyDescent="0.2">
      <c r="A20" s="2327" t="s">
        <v>1911</v>
      </c>
      <c r="B20" s="2328"/>
      <c r="C20" s="2328"/>
      <c r="D20" s="2328"/>
      <c r="E20" s="232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8" t="s">
        <v>1913</v>
      </c>
      <c r="B22" s="2318"/>
      <c r="C22" s="2318"/>
      <c r="D22" s="2318"/>
      <c r="E22" s="232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61035</v>
      </c>
      <c r="I23" s="564">
        <f>SUM(I14:I16,I21,I22)</f>
        <v>0</v>
      </c>
      <c r="J23" s="564">
        <f>SUM(J14:J16,J21,J22)</f>
        <v>0</v>
      </c>
      <c r="K23" s="564">
        <f>SUM(K14:K16,K21,K22)</f>
        <v>37322</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0"/>
      <c r="I31" s="2321"/>
      <c r="J31" s="2321"/>
      <c r="K31" s="2321"/>
    </row>
    <row r="32" spans="1:11" x14ac:dyDescent="0.2">
      <c r="A32" s="59"/>
      <c r="B32" s="9"/>
      <c r="C32" s="9"/>
      <c r="D32" s="9"/>
      <c r="E32" s="552"/>
      <c r="F32" s="1157" t="s">
        <v>639</v>
      </c>
      <c r="G32" s="572"/>
      <c r="H32" s="2322"/>
      <c r="I32" s="2321"/>
      <c r="J32" s="2321"/>
      <c r="K32" s="2321"/>
    </row>
    <row r="33" spans="1:11" ht="9.75" customHeight="1" x14ac:dyDescent="0.2">
      <c r="A33" s="1791" t="s">
        <v>1910</v>
      </c>
      <c r="B33" s="113"/>
      <c r="C33" s="113"/>
      <c r="D33" s="113"/>
      <c r="E33" s="113"/>
      <c r="F33" s="113"/>
      <c r="G33" s="573"/>
      <c r="H33" s="2322"/>
      <c r="I33" s="2321"/>
      <c r="J33" s="2321"/>
      <c r="K33" s="2321"/>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8" t="s">
        <v>640</v>
      </c>
      <c r="B41" s="2330"/>
      <c r="C41" s="2330"/>
      <c r="D41" s="2330"/>
      <c r="E41" s="2330"/>
      <c r="F41" s="233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2" sqref="X42:AA4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6"/>
      <c r="K1" s="2347"/>
      <c r="L1" s="2347"/>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2569982</v>
      </c>
      <c r="D5" s="642"/>
      <c r="E5" s="642"/>
      <c r="F5" s="1067">
        <f>(C5+D5)-E5</f>
        <v>2569982</v>
      </c>
      <c r="G5" s="638"/>
      <c r="H5" s="644"/>
      <c r="I5" s="644"/>
      <c r="J5" s="644"/>
      <c r="K5" s="649"/>
      <c r="L5" s="1066">
        <f>F5-K5</f>
        <v>2569982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24545791</v>
      </c>
      <c r="D8" s="643"/>
      <c r="E8" s="643"/>
      <c r="F8" s="1067">
        <f>(C8+D8)-E8</f>
        <v>24545791</v>
      </c>
      <c r="G8" s="639">
        <v>50</v>
      </c>
      <c r="H8" s="575">
        <v>9938012</v>
      </c>
      <c r="I8" s="575">
        <v>448546</v>
      </c>
      <c r="J8" s="575"/>
      <c r="K8" s="1066">
        <f>(H8+I8)-J8</f>
        <v>10386558</v>
      </c>
      <c r="L8" s="1066">
        <f>F8-K8</f>
        <v>14159233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1097848</v>
      </c>
      <c r="D10" s="1068"/>
      <c r="E10" s="1068"/>
      <c r="F10" s="1069">
        <f>(C10+D10)-E10</f>
        <v>1097848</v>
      </c>
      <c r="G10" s="639">
        <v>20</v>
      </c>
      <c r="H10" s="1070">
        <v>667467</v>
      </c>
      <c r="I10" s="1070">
        <v>44072</v>
      </c>
      <c r="J10" s="1070"/>
      <c r="K10" s="1066">
        <f>(H10+I10)-J10</f>
        <v>711539</v>
      </c>
      <c r="L10" s="1066">
        <f>F10-K10</f>
        <v>386309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2719916</v>
      </c>
      <c r="D12" s="643">
        <v>470404</v>
      </c>
      <c r="E12" s="643">
        <v>219896</v>
      </c>
      <c r="F12" s="1067">
        <f>(C12+D12)-E12</f>
        <v>2970424</v>
      </c>
      <c r="G12" s="639">
        <v>10</v>
      </c>
      <c r="H12" s="575">
        <v>1483266</v>
      </c>
      <c r="I12" s="575">
        <v>262651</v>
      </c>
      <c r="J12" s="575">
        <v>219896</v>
      </c>
      <c r="K12" s="1066">
        <f>(H12+I12)-J12</f>
        <v>1526021</v>
      </c>
      <c r="L12" s="1066">
        <f>F12-K12</f>
        <v>1444403</v>
      </c>
    </row>
    <row r="13" spans="1:14" ht="14.25" thickTop="1" thickBot="1" x14ac:dyDescent="0.25">
      <c r="A13" s="654" t="s">
        <v>1336</v>
      </c>
      <c r="B13" s="285">
        <v>252</v>
      </c>
      <c r="C13" s="643">
        <v>1101060</v>
      </c>
      <c r="D13" s="643"/>
      <c r="E13" s="643">
        <v>754673</v>
      </c>
      <c r="F13" s="1067">
        <f>(C13+D13)-E13</f>
        <v>346387</v>
      </c>
      <c r="G13" s="639">
        <v>5</v>
      </c>
      <c r="H13" s="575">
        <v>1071419</v>
      </c>
      <c r="I13" s="575">
        <v>4860</v>
      </c>
      <c r="J13" s="575">
        <v>754673</v>
      </c>
      <c r="K13" s="1066">
        <f>(H13+I13)-J13</f>
        <v>321606</v>
      </c>
      <c r="L13" s="1066">
        <f>F13-K13</f>
        <v>24781</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859910</v>
      </c>
      <c r="E15" s="643"/>
      <c r="F15" s="1067">
        <f>(C15+D15)-E15</f>
        <v>859910</v>
      </c>
      <c r="G15" s="640" t="s">
        <v>1030</v>
      </c>
      <c r="H15" s="641"/>
      <c r="I15" s="641"/>
      <c r="J15" s="641"/>
      <c r="K15" s="641"/>
      <c r="L15" s="1066">
        <f>F15-K15</f>
        <v>859910</v>
      </c>
    </row>
    <row r="16" spans="1:14" ht="15" customHeight="1" thickTop="1" thickBot="1" x14ac:dyDescent="0.25">
      <c r="A16" s="838" t="s">
        <v>748</v>
      </c>
      <c r="B16" s="873">
        <v>200</v>
      </c>
      <c r="C16" s="645">
        <f>SUM(C3,C5:C6,C8:C10,C12:C15)</f>
        <v>32034597</v>
      </c>
      <c r="D16" s="645">
        <f>SUM(D3,D5:D6,D8:D10,D12:D15)</f>
        <v>1330314</v>
      </c>
      <c r="E16" s="645">
        <f>SUM(E3,E5:E6,E8:E10,E12:E15)</f>
        <v>974569</v>
      </c>
      <c r="F16" s="645">
        <f>SUM(F3,F5:F6,F8:F10,F12:F15)</f>
        <v>32390342</v>
      </c>
      <c r="G16" s="639"/>
      <c r="H16" s="645">
        <f>SUM(H3,H6,H8:H10,H12:H14,)</f>
        <v>13160164</v>
      </c>
      <c r="I16" s="645">
        <f>SUM(I3,I6,I8:I10,I12:I14,)</f>
        <v>760129</v>
      </c>
      <c r="J16" s="645">
        <f>SUM(J3,J6,J8:J10,J12:J14,)</f>
        <v>974569</v>
      </c>
      <c r="K16" s="1067">
        <f>(H16+I16)-J16</f>
        <v>12945724</v>
      </c>
      <c r="L16" s="1067">
        <f>F16-K16</f>
        <v>19444618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760129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X42" sqref="X42:AA42"/>
      <selection pane="bottomLeft" activeCell="X42" sqref="X42:AA4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1984</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11385812</v>
      </c>
      <c r="G8" s="357"/>
    </row>
    <row r="9" spans="1:7" ht="12" customHeight="1" x14ac:dyDescent="0.2">
      <c r="A9" s="359" t="s">
        <v>539</v>
      </c>
      <c r="B9" s="944" t="s">
        <v>1876</v>
      </c>
      <c r="C9" s="358"/>
      <c r="D9" s="359" t="s">
        <v>591</v>
      </c>
      <c r="E9" s="579"/>
      <c r="F9" s="946">
        <f>'Expenditures 15-22'!K150</f>
        <v>1304493</v>
      </c>
      <c r="G9" s="947"/>
    </row>
    <row r="10" spans="1:7" ht="12" customHeight="1" x14ac:dyDescent="0.2">
      <c r="A10" s="359" t="s">
        <v>589</v>
      </c>
      <c r="B10" s="944" t="s">
        <v>1877</v>
      </c>
      <c r="C10" s="358"/>
      <c r="D10" s="359" t="s">
        <v>591</v>
      </c>
      <c r="E10" s="579"/>
      <c r="F10" s="946">
        <f>'Expenditures 15-22'!K168</f>
        <v>5880300</v>
      </c>
      <c r="G10" s="947"/>
    </row>
    <row r="11" spans="1:7" ht="12" customHeight="1" x14ac:dyDescent="0.2">
      <c r="A11" s="359" t="s">
        <v>540</v>
      </c>
      <c r="B11" s="944" t="s">
        <v>1878</v>
      </c>
      <c r="C11" s="358"/>
      <c r="D11" s="359" t="s">
        <v>591</v>
      </c>
      <c r="E11" s="579"/>
      <c r="F11" s="946">
        <f>'Expenditures 15-22'!K204</f>
        <v>844294</v>
      </c>
      <c r="G11" s="947"/>
    </row>
    <row r="12" spans="1:7" ht="12" customHeight="1" x14ac:dyDescent="0.2">
      <c r="A12" s="359" t="s">
        <v>541</v>
      </c>
      <c r="B12" s="944" t="s">
        <v>1879</v>
      </c>
      <c r="C12" s="358"/>
      <c r="D12" s="359" t="s">
        <v>591</v>
      </c>
      <c r="E12" s="579"/>
      <c r="F12" s="946">
        <f>'Expenditures 15-22'!K288</f>
        <v>427266</v>
      </c>
      <c r="G12" s="947"/>
    </row>
    <row r="13" spans="1:7" ht="12" customHeight="1" x14ac:dyDescent="0.2">
      <c r="A13" s="359" t="s">
        <v>113</v>
      </c>
      <c r="B13" s="944" t="s">
        <v>1880</v>
      </c>
      <c r="C13" s="358"/>
      <c r="D13" s="359" t="s">
        <v>591</v>
      </c>
      <c r="E13" s="579"/>
      <c r="F13" s="946">
        <f>'Expenditures 15-22'!K331</f>
        <v>489120</v>
      </c>
      <c r="G13" s="948"/>
    </row>
    <row r="14" spans="1:7" ht="12" customHeight="1" thickBot="1" x14ac:dyDescent="0.25">
      <c r="A14" s="949"/>
      <c r="B14" s="580"/>
      <c r="C14" s="581"/>
      <c r="D14" s="1004" t="s">
        <v>591</v>
      </c>
      <c r="E14" s="592" t="s">
        <v>1134</v>
      </c>
      <c r="F14" s="950">
        <f>SUM(F8:F13)</f>
        <v>20331285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52006</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6673</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561254</v>
      </c>
      <c r="G53" s="357"/>
    </row>
    <row r="54" spans="1:7" ht="12" customHeight="1" x14ac:dyDescent="0.2">
      <c r="A54" s="359" t="s">
        <v>538</v>
      </c>
      <c r="B54" s="359" t="s">
        <v>1888</v>
      </c>
      <c r="C54" s="965" t="s">
        <v>1160</v>
      </c>
      <c r="D54" s="961" t="s">
        <v>1302</v>
      </c>
      <c r="E54" s="579"/>
      <c r="F54" s="1108">
        <f>'Expenditures 15-22'!G114</f>
        <v>305494</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83616</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3388264</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1154</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64</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4398525</v>
      </c>
      <c r="G75" s="357"/>
    </row>
    <row r="76" spans="1:8" s="971" customFormat="1" ht="12" customHeight="1" thickTop="1" thickBot="1" x14ac:dyDescent="0.25">
      <c r="A76" s="585"/>
      <c r="B76" s="583"/>
      <c r="C76" s="584"/>
      <c r="D76" s="970" t="s">
        <v>1862</v>
      </c>
      <c r="E76" s="595"/>
      <c r="F76" s="1114">
        <f>(F14-F75)</f>
        <v>15932760</v>
      </c>
      <c r="G76" s="359"/>
    </row>
    <row r="77" spans="1:8" s="971" customFormat="1" ht="12" customHeight="1" thickTop="1" x14ac:dyDescent="0.2">
      <c r="A77" s="586"/>
      <c r="B77" s="583"/>
      <c r="C77" s="584"/>
      <c r="D77" s="970" t="s">
        <v>1954</v>
      </c>
      <c r="E77" s="595"/>
      <c r="F77" s="1625">
        <v>1650.21</v>
      </c>
      <c r="G77" s="360"/>
      <c r="H77" s="359"/>
    </row>
    <row r="78" spans="1:8" s="971" customFormat="1" ht="12" customHeight="1" thickBot="1" x14ac:dyDescent="0.25">
      <c r="A78" s="587"/>
      <c r="B78" s="583"/>
      <c r="C78" s="584"/>
      <c r="D78" s="970" t="s">
        <v>1933</v>
      </c>
      <c r="E78" s="595" t="s">
        <v>1134</v>
      </c>
      <c r="F78" s="1115">
        <f>IF(F77&gt;0,F76/F77," Complete Line 77")</f>
        <v>9654.9893649899095</v>
      </c>
      <c r="G78" s="359"/>
    </row>
    <row r="79" spans="1:8" s="971" customFormat="1" ht="12" thickTop="1" x14ac:dyDescent="0.2">
      <c r="A79" s="384"/>
      <c r="B79" s="359"/>
      <c r="C79" s="358"/>
      <c r="D79" s="582"/>
      <c r="E79" s="579"/>
      <c r="F79" s="972"/>
      <c r="G79" s="359"/>
    </row>
    <row r="80" spans="1:8" s="971" customFormat="1" ht="12" thickBot="1" x14ac:dyDescent="0.25">
      <c r="A80" s="2348" t="s">
        <v>1317</v>
      </c>
      <c r="B80" s="2349"/>
      <c r="C80" s="2349"/>
      <c r="D80" s="2349"/>
      <c r="E80" s="2349"/>
      <c r="F80" s="235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404621</v>
      </c>
      <c r="G93" s="979"/>
    </row>
    <row r="94" spans="1:7" ht="12" customHeight="1" x14ac:dyDescent="0.2">
      <c r="A94" s="980" t="s">
        <v>147</v>
      </c>
      <c r="B94" s="980" t="s">
        <v>183</v>
      </c>
      <c r="C94" s="977">
        <v>1700</v>
      </c>
      <c r="D94" s="986" t="str">
        <f>'Revenues 9-14'!A82</f>
        <v>Total District/School Activity Income</v>
      </c>
      <c r="E94" s="385"/>
      <c r="F94" s="1073">
        <f>SUM('Revenues 9-14'!C82,'Revenues 9-14'!D82)</f>
        <v>242427</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503832</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2462</v>
      </c>
      <c r="G105" s="979"/>
    </row>
    <row r="106" spans="1:7" ht="12" customHeight="1" x14ac:dyDescent="0.2">
      <c r="A106" s="1049" t="s">
        <v>769</v>
      </c>
      <c r="B106" s="980" t="s">
        <v>949</v>
      </c>
      <c r="C106" s="988">
        <v>3300</v>
      </c>
      <c r="D106" s="978" t="str">
        <f>'Revenues 9-14'!A144</f>
        <v>Total Bilingual Ed</v>
      </c>
      <c r="E106" s="385"/>
      <c r="F106" s="1073">
        <f>SUM('Revenues 9-14'!C144,'Revenues 9-14'!G144)</f>
        <v>13011</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1793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17141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684034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1079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239432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125801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230254</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10929</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30060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12240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16938</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2536554</v>
      </c>
    </row>
    <row r="176" spans="1:7" ht="12" customHeight="1" x14ac:dyDescent="0.2">
      <c r="A176" s="588"/>
      <c r="B176" s="589"/>
      <c r="C176" s="590"/>
      <c r="D176" s="1002" t="s">
        <v>1930</v>
      </c>
      <c r="E176" s="1056"/>
      <c r="F176" s="1118">
        <f>'PCTC-OEPP 28-29'!F76-F175</f>
        <v>13396206</v>
      </c>
    </row>
    <row r="177" spans="1:7" ht="12" customHeight="1" x14ac:dyDescent="0.2">
      <c r="A177" s="588"/>
      <c r="B177" s="589"/>
      <c r="C177" s="590"/>
      <c r="D177" s="1002" t="s">
        <v>798</v>
      </c>
      <c r="E177" s="1056"/>
      <c r="F177" s="1118">
        <f>'Cap Outlay Deprec 27'!I18</f>
        <v>760129</v>
      </c>
    </row>
    <row r="178" spans="1:7" ht="12" customHeight="1" x14ac:dyDescent="0.2">
      <c r="A178" s="588"/>
      <c r="B178" s="589"/>
      <c r="C178" s="590"/>
      <c r="D178" s="1002" t="s">
        <v>1932</v>
      </c>
      <c r="E178" s="1056"/>
      <c r="F178" s="1118">
        <f>F176+F177</f>
        <v>14156335</v>
      </c>
    </row>
    <row r="179" spans="1:7" ht="12" customHeight="1" x14ac:dyDescent="0.2">
      <c r="A179" s="588"/>
      <c r="B179" s="591"/>
      <c r="C179" s="590"/>
      <c r="D179" s="1002" t="s">
        <v>1985</v>
      </c>
      <c r="E179" s="1056"/>
      <c r="F179" s="1119">
        <f>'PCTC-OEPP 28-29'!F77</f>
        <v>1650.21</v>
      </c>
      <c r="G179" s="69"/>
    </row>
    <row r="180" spans="1:7" ht="12" customHeight="1" thickBot="1" x14ac:dyDescent="0.25">
      <c r="A180" s="588"/>
      <c r="B180" s="591"/>
      <c r="C180" s="590"/>
      <c r="D180" s="1002" t="s">
        <v>2083</v>
      </c>
      <c r="E180" s="1056" t="s">
        <v>2084</v>
      </c>
      <c r="F180" s="1120">
        <f>F178/F179</f>
        <v>8578.5051599493399</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X42" sqref="X42:AA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9" t="s">
        <v>1691</v>
      </c>
      <c r="B5" s="2360"/>
      <c r="C5" s="2360"/>
      <c r="D5" s="2360"/>
      <c r="E5" s="2360"/>
      <c r="F5" s="2360"/>
      <c r="G5" s="236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239433</v>
      </c>
      <c r="F10" s="865"/>
      <c r="G10" s="1121"/>
      <c r="H10" s="216"/>
      <c r="I10" s="216"/>
    </row>
    <row r="11" spans="1:9" s="2" customFormat="1" ht="22.5" customHeight="1" x14ac:dyDescent="0.2">
      <c r="A11" s="2364" t="s">
        <v>2073</v>
      </c>
      <c r="B11" s="2365"/>
      <c r="C11" s="2365"/>
      <c r="D11" s="2283"/>
      <c r="E11" s="863">
        <v>41943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8065777</v>
      </c>
      <c r="F19" s="771"/>
      <c r="G19" s="773">
        <f>'Expenditures 15-22'!K33-SUM('Expenditures 15-22'!G33,'Expenditures 15-22'!I33)+'Expenditures 15-22'!D223</f>
        <v>8065777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195299</v>
      </c>
      <c r="F21" s="771"/>
      <c r="G21" s="773">
        <f>'Expenditures 15-22'!K42-SUM('Expenditures 15-22'!G42,'Expenditures 15-22'!I42)+'Expenditures 15-22'!K120-SUM('Expenditures 15-22'!G120,'Expenditures 15-22'!I120)+'Expenditures 15-22'!K174-SUM('Expenditures 15-22'!G174,'Expenditures 15-22'!I174)+'Expenditures 15-22'!D232</f>
        <v>195299</v>
      </c>
      <c r="H21" s="286"/>
      <c r="I21" s="216"/>
    </row>
    <row r="22" spans="1:9" s="2" customFormat="1" ht="12" customHeight="1" x14ac:dyDescent="0.2">
      <c r="A22" s="770" t="s">
        <v>663</v>
      </c>
      <c r="B22" s="766"/>
      <c r="C22" s="765">
        <v>2200</v>
      </c>
      <c r="D22" s="771"/>
      <c r="E22" s="772">
        <f>'Expenditures 15-22'!K47-SUM('Expenditures 15-22'!G47,'Expenditures 15-22'!I47)+'Expenditures 15-22'!D237</f>
        <v>276605</v>
      </c>
      <c r="F22" s="771"/>
      <c r="G22" s="773">
        <f>'Expenditures 15-22'!K47-SUM('Expenditures 15-22'!G47,'Expenditures 15-22'!I47)+'Expenditures 15-22'!D237</f>
        <v>276605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910940</v>
      </c>
      <c r="F23" s="771"/>
      <c r="G23" s="772">
        <f>'Expenditures 15-22'!K53-SUM('Expenditures 15-22'!G53,'Expenditures 15-22'!I53)+'Expenditures 15-22'!D251+'Expenditures 15-22'!K323-SUM('Expenditures 15-22'!G323,'Expenditures 15-22'!I323)</f>
        <v>910940</v>
      </c>
      <c r="H23" s="286"/>
      <c r="I23" s="216"/>
    </row>
    <row r="24" spans="1:9" s="2" customFormat="1" ht="12" customHeight="1" x14ac:dyDescent="0.2">
      <c r="A24" s="770" t="s">
        <v>665</v>
      </c>
      <c r="B24" s="766"/>
      <c r="C24" s="765">
        <v>2400</v>
      </c>
      <c r="D24" s="771"/>
      <c r="E24" s="772">
        <f>'Expenditures 15-22'!K57-SUM('Expenditures 15-22'!G57,'Expenditures 15-22'!I57)+'Expenditures 15-22'!D255</f>
        <v>854077</v>
      </c>
      <c r="F24" s="771"/>
      <c r="G24" s="773">
        <f>'Expenditures 15-22'!K57-SUM('Expenditures 15-22'!G57,'Expenditures 15-22'!I57)+'Expenditures 15-22'!D255</f>
        <v>854077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91621</v>
      </c>
      <c r="E27" s="772">
        <f>E8</f>
        <v>0</v>
      </c>
      <c r="F27" s="772">
        <f>'Expenditures 15-22'!K60-SUM('Expenditures 15-22'!G60,'Expenditures 15-22'!I60)+'Expenditures 15-22'!D258-E8</f>
        <v>91621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1305187</v>
      </c>
      <c r="F28" s="775">
        <f>'Expenditures 15-22'!K61-SUM('Expenditures 15-22'!G61,'Expenditures 15-22'!I61)+'Expenditures 15-22'!K124-SUM('Expenditures 15-22'!G124,'Expenditures 15-22'!I124)+'Expenditures 15-22'!D260-E9</f>
        <v>1305187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903498</v>
      </c>
      <c r="F29" s="771"/>
      <c r="G29" s="773">
        <f>'Expenditures 15-22'!K62-SUM('Expenditures 15-22'!G62,'Expenditures 15-22'!I62)+'Expenditures 15-22'!K125-SUM('Expenditures 15-22'!G125,'Expenditures 15-22'!I125)+'Expenditures 15-22'!K176-SUM('Expenditures 15-22'!G176,'Expenditures 15-22'!I176)+'Expenditures 15-22'!D261</f>
        <v>903498</v>
      </c>
      <c r="H29" s="394"/>
    </row>
    <row r="30" spans="1:9" ht="12" customHeight="1" x14ac:dyDescent="0.2">
      <c r="A30" s="770" t="s">
        <v>107</v>
      </c>
      <c r="B30" s="768"/>
      <c r="C30" s="765">
        <v>2560</v>
      </c>
      <c r="D30" s="771"/>
      <c r="E30" s="772">
        <f>'Expenditures 15-22'!K63-SUM('Expenditures 15-22'!G63,'Expenditures 15-22'!I63)+'Expenditures 15-22'!D262-E10</f>
        <v>224267</v>
      </c>
      <c r="F30" s="771"/>
      <c r="G30" s="772">
        <f>'Expenditures 15-22'!K63-SUM('Expenditures 15-22'!G63,'Expenditures 15-22'!I63)+'Expenditures 15-22'!D262-E10</f>
        <v>224267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323826</v>
      </c>
      <c r="F35" s="771"/>
      <c r="G35" s="772">
        <f>'Expenditures 15-22'!K69-SUM('Expenditures 15-22'!G69,'Expenditures 15-22'!I69)+'Expenditures 15-22'!D268</f>
        <v>323826</v>
      </c>
    </row>
    <row r="36" spans="1:7" ht="12" customHeight="1" x14ac:dyDescent="0.2">
      <c r="A36" s="770" t="s">
        <v>472</v>
      </c>
      <c r="B36" s="768"/>
      <c r="C36" s="765">
        <v>2640</v>
      </c>
      <c r="D36" s="772">
        <f>'Expenditures 15-22'!K70-SUM('Expenditures 15-22'!G70,'Expenditures 15-22'!I70)+'Expenditures 15-22'!D269-E13</f>
        <v>22059</v>
      </c>
      <c r="E36" s="772">
        <f>E13</f>
        <v>0</v>
      </c>
      <c r="F36" s="772">
        <f>'Expenditures 15-22'!K70-SUM('Expenditures 15-22'!G70,'Expenditures 15-22'!I70)+'Expenditures 15-22'!D269-E13</f>
        <v>22059</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6737</v>
      </c>
      <c r="F39" s="771"/>
      <c r="G39" s="772">
        <f>'Expenditures 15-22'!K75-SUM('Expenditures 15-22'!G75,'Expenditures 15-22'!I75)+'Expenditures 15-22'!K130-SUM('Expenditures 15-22'!G130,'Expenditures 15-22'!I130)+'Expenditures 15-22'!K179-SUM('Expenditures 15-22'!G179,'Expenditures 15-22'!I179)+'Expenditures 15-22'!D274</f>
        <v>6737</v>
      </c>
    </row>
    <row r="40" spans="1:7" ht="12" customHeight="1" x14ac:dyDescent="0.2">
      <c r="A40" s="787" t="s">
        <v>163</v>
      </c>
      <c r="B40" s="788"/>
      <c r="C40" s="789"/>
      <c r="D40" s="775">
        <f>SUM(D19:D39)</f>
        <v>113680</v>
      </c>
      <c r="E40" s="775">
        <f>SUM(E19:E39)</f>
        <v>13066213</v>
      </c>
      <c r="F40" s="775">
        <f>SUM(F19:F39)</f>
        <v>1418867</v>
      </c>
      <c r="G40" s="775">
        <f>SUM(G19:G39)</f>
        <v>11761026</v>
      </c>
    </row>
    <row r="41" spans="1:7" x14ac:dyDescent="0.2">
      <c r="A41" s="286"/>
      <c r="B41" s="216"/>
      <c r="C41" s="287"/>
      <c r="D41" s="2362" t="s">
        <v>615</v>
      </c>
      <c r="E41" s="2363"/>
      <c r="F41" s="779" t="s">
        <v>616</v>
      </c>
      <c r="G41" s="786"/>
    </row>
    <row r="42" spans="1:7" ht="12" customHeight="1" x14ac:dyDescent="0.2">
      <c r="A42" s="286"/>
      <c r="B42" s="216"/>
      <c r="C42" s="287"/>
      <c r="D42" s="780" t="s">
        <v>562</v>
      </c>
      <c r="E42" s="776">
        <f>D40</f>
        <v>113680</v>
      </c>
      <c r="F42" s="780" t="s">
        <v>564</v>
      </c>
      <c r="G42" s="776">
        <f>F40</f>
        <v>1418867</v>
      </c>
    </row>
    <row r="43" spans="1:7" ht="12" customHeight="1" x14ac:dyDescent="0.2">
      <c r="A43" s="286"/>
      <c r="B43" s="216"/>
      <c r="C43" s="287"/>
      <c r="D43" s="780" t="s">
        <v>563</v>
      </c>
      <c r="E43" s="776">
        <f>E40</f>
        <v>13066213</v>
      </c>
      <c r="F43" s="780" t="s">
        <v>563</v>
      </c>
      <c r="G43" s="776">
        <f>G40</f>
        <v>11761026</v>
      </c>
    </row>
    <row r="44" spans="1:7" ht="12" customHeight="1" x14ac:dyDescent="0.2">
      <c r="A44" s="286"/>
      <c r="B44" s="216"/>
      <c r="C44" s="216"/>
      <c r="D44" s="790" t="s">
        <v>1187</v>
      </c>
      <c r="E44" s="791">
        <f>(E42/E43)</f>
        <v>8.7003020691611265E-3</v>
      </c>
      <c r="F44" s="790" t="s">
        <v>1187</v>
      </c>
      <c r="G44" s="791">
        <f>(G42/G43)</f>
        <v>0.12064143043302515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2" sqref="X42:AA4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69" t="s">
        <v>2086</v>
      </c>
      <c r="B5" s="2370"/>
      <c r="C5" s="2370"/>
      <c r="D5" s="2370"/>
      <c r="E5" s="2370"/>
    </row>
    <row r="6" spans="1:7" ht="12" customHeight="1" x14ac:dyDescent="0.25">
      <c r="A6" s="1995"/>
      <c r="B6" s="2371" t="str">
        <f>COVER!A17</f>
        <v>Meridian CUSD223</v>
      </c>
      <c r="C6" s="2371"/>
      <c r="D6" s="2371"/>
      <c r="E6" s="1996"/>
    </row>
    <row r="7" spans="1:7" ht="11.25" customHeight="1" x14ac:dyDescent="0.25">
      <c r="A7" s="1995"/>
      <c r="B7" s="2372">
        <f>COVER!A13</f>
        <v>47071223026</v>
      </c>
      <c r="C7" s="2372"/>
      <c r="D7" s="2372"/>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2096</v>
      </c>
      <c r="C13" s="2007" t="s">
        <v>2096</v>
      </c>
      <c r="D13" s="2010" t="s">
        <v>2096</v>
      </c>
      <c r="E13" s="2009" t="s">
        <v>2097</v>
      </c>
    </row>
    <row r="14" spans="1:7" ht="12" customHeight="1" x14ac:dyDescent="0.2">
      <c r="A14" s="2006" t="s">
        <v>1723</v>
      </c>
      <c r="B14" s="2007"/>
      <c r="C14" s="2007"/>
      <c r="D14" s="2010"/>
      <c r="E14" s="2009"/>
    </row>
    <row r="15" spans="1:7" ht="12" customHeight="1" x14ac:dyDescent="0.2">
      <c r="A15" s="2006" t="s">
        <v>1724</v>
      </c>
      <c r="B15" s="2007" t="s">
        <v>2096</v>
      </c>
      <c r="C15" s="2007"/>
      <c r="D15" s="2010"/>
      <c r="E15" s="2009" t="s">
        <v>2098</v>
      </c>
    </row>
    <row r="16" spans="1:7" ht="12" customHeight="1" x14ac:dyDescent="0.2">
      <c r="A16" s="2006" t="s">
        <v>1725</v>
      </c>
      <c r="B16" s="2007" t="s">
        <v>2096</v>
      </c>
      <c r="C16" s="2007" t="s">
        <v>2096</v>
      </c>
      <c r="D16" s="2010" t="s">
        <v>2096</v>
      </c>
      <c r="E16" s="2009" t="s">
        <v>2099</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2096</v>
      </c>
      <c r="C19" s="2007" t="s">
        <v>2096</v>
      </c>
      <c r="D19" s="2010" t="s">
        <v>2096</v>
      </c>
      <c r="E19" s="2009" t="s">
        <v>2100</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2096</v>
      </c>
      <c r="C25" s="2007" t="s">
        <v>2096</v>
      </c>
      <c r="D25" s="2010" t="s">
        <v>2096</v>
      </c>
      <c r="E25" s="2009" t="s">
        <v>2101</v>
      </c>
    </row>
    <row r="26" spans="1:11" ht="12" customHeight="1" x14ac:dyDescent="0.2">
      <c r="A26" s="2006" t="s">
        <v>2064</v>
      </c>
      <c r="B26" s="2007" t="s">
        <v>2096</v>
      </c>
      <c r="C26" s="2007" t="s">
        <v>2096</v>
      </c>
      <c r="D26" s="2010" t="s">
        <v>2096</v>
      </c>
      <c r="E26" s="2009" t="s">
        <v>2101</v>
      </c>
    </row>
    <row r="27" spans="1:11" x14ac:dyDescent="0.2">
      <c r="A27" s="2006" t="s">
        <v>2065</v>
      </c>
      <c r="B27" s="2007"/>
      <c r="C27" s="2007"/>
      <c r="D27" s="2010"/>
      <c r="E27" s="2009"/>
    </row>
    <row r="28" spans="1:11" ht="12" customHeight="1" x14ac:dyDescent="0.2">
      <c r="A28" s="2006" t="s">
        <v>2066</v>
      </c>
      <c r="B28" s="2007" t="s">
        <v>2096</v>
      </c>
      <c r="C28" s="2007" t="s">
        <v>2096</v>
      </c>
      <c r="D28" s="2010" t="s">
        <v>2096</v>
      </c>
      <c r="E28" s="2009" t="s">
        <v>2102</v>
      </c>
    </row>
    <row r="29" spans="1:11" ht="12" customHeight="1" x14ac:dyDescent="0.2">
      <c r="A29" s="2006" t="s">
        <v>2067</v>
      </c>
      <c r="B29" s="2007" t="s">
        <v>2096</v>
      </c>
      <c r="C29" s="2007" t="s">
        <v>2096</v>
      </c>
      <c r="D29" s="2010" t="s">
        <v>2096</v>
      </c>
      <c r="E29" s="2009" t="s">
        <v>2103</v>
      </c>
    </row>
    <row r="30" spans="1:11" ht="12" customHeight="1" x14ac:dyDescent="0.2">
      <c r="A30" s="2006" t="s">
        <v>2068</v>
      </c>
      <c r="B30" s="2007"/>
      <c r="C30" s="2007"/>
      <c r="D30" s="2010"/>
      <c r="E30" s="2009"/>
    </row>
    <row r="31" spans="1:11" ht="12" customHeight="1" x14ac:dyDescent="0.2">
      <c r="A31" s="2006" t="s">
        <v>2069</v>
      </c>
      <c r="B31" s="2007" t="s">
        <v>2096</v>
      </c>
      <c r="C31" s="2007" t="s">
        <v>2096</v>
      </c>
      <c r="D31" s="2010" t="s">
        <v>2096</v>
      </c>
      <c r="E31" s="2009" t="s">
        <v>2104</v>
      </c>
      <c r="K31" s="2020"/>
    </row>
    <row r="32" spans="1:11" ht="12" customHeight="1" x14ac:dyDescent="0.2">
      <c r="A32" s="2006" t="s">
        <v>2070</v>
      </c>
      <c r="B32" s="2007" t="s">
        <v>2096</v>
      </c>
      <c r="C32" s="2007" t="s">
        <v>2096</v>
      </c>
      <c r="D32" s="2010" t="s">
        <v>2096</v>
      </c>
      <c r="E32" s="2009" t="s">
        <v>2105</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3"/>
      <c r="B39" s="2013"/>
      <c r="C39" s="2013"/>
      <c r="D39" s="2013"/>
      <c r="E39" s="2013"/>
    </row>
    <row r="40" spans="1:5" s="2011" customFormat="1" ht="12" customHeight="1" x14ac:dyDescent="0.25">
      <c r="A40" s="2014" t="s">
        <v>1728</v>
      </c>
      <c r="B40" s="2381"/>
      <c r="C40" s="2381"/>
      <c r="D40" s="2381"/>
      <c r="E40" s="2382"/>
    </row>
    <row r="41" spans="1:5" s="2011" customFormat="1" ht="12" customHeight="1" x14ac:dyDescent="0.25">
      <c r="A41" s="2383"/>
      <c r="B41" s="2384"/>
      <c r="C41" s="2384"/>
      <c r="D41" s="2384"/>
      <c r="E41" s="2385"/>
    </row>
    <row r="42" spans="1:5" s="2011" customFormat="1" ht="12" customHeight="1" x14ac:dyDescent="0.25">
      <c r="A42" s="2383"/>
      <c r="B42" s="2384"/>
      <c r="C42" s="2384"/>
      <c r="D42" s="2384"/>
      <c r="E42" s="2385"/>
    </row>
    <row r="43" spans="1:5" s="2011" customFormat="1" ht="15" x14ac:dyDescent="0.25">
      <c r="A43" s="2366"/>
      <c r="B43" s="2367"/>
      <c r="C43" s="2367"/>
      <c r="D43" s="2367"/>
      <c r="E43" s="2368"/>
    </row>
    <row r="44" spans="1:5" s="2011" customFormat="1" ht="12" hidden="1" customHeight="1" x14ac:dyDescent="0.25">
      <c r="A44" s="2366"/>
      <c r="B44" s="2367"/>
      <c r="C44" s="2367"/>
      <c r="D44" s="2367"/>
      <c r="E44" s="2368"/>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228600</xdr:colOff>
                    <xdr:row>4</xdr:row>
                    <xdr:rowOff>95250</xdr:rowOff>
                  </from>
                  <to>
                    <xdr:col>0</xdr:col>
                    <xdr:colOff>552450</xdr:colOff>
                    <xdr:row>6</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X42" sqref="X42:AA42"/>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91" t="str">
        <f>COVER!A17</f>
        <v>Meridian CUSD223</v>
      </c>
      <c r="J6" s="2392"/>
    </row>
    <row r="7" spans="1:10" x14ac:dyDescent="0.2">
      <c r="A7" s="2393" t="s">
        <v>1037</v>
      </c>
      <c r="B7" s="2394"/>
      <c r="C7" s="2394"/>
      <c r="D7" s="2394"/>
      <c r="E7" s="2395"/>
      <c r="F7" s="1664"/>
      <c r="G7" s="1653"/>
      <c r="H7" s="1663" t="s">
        <v>438</v>
      </c>
      <c r="I7" s="2396">
        <f>COVER!A13</f>
        <v>47071223026</v>
      </c>
      <c r="J7" s="239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7" t="s">
        <v>571</v>
      </c>
      <c r="B11" s="2398"/>
      <c r="C11" s="239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257917</v>
      </c>
      <c r="F12" s="1692"/>
      <c r="G12" s="1691">
        <f t="shared" ref="G12:G18" si="0">SUM(E12:F12)</f>
        <v>257917</v>
      </c>
      <c r="H12" s="1693">
        <v>284488</v>
      </c>
      <c r="I12" s="1692"/>
      <c r="J12" s="1691">
        <f t="shared" ref="J12:J18" si="1">SUM(H12:I12)</f>
        <v>284488</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400" t="s">
        <v>8</v>
      </c>
      <c r="C18" s="2401"/>
      <c r="D18" s="240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257917</v>
      </c>
      <c r="F19" s="1699">
        <f t="shared" si="2"/>
        <v>0</v>
      </c>
      <c r="G19" s="1699">
        <f t="shared" si="2"/>
        <v>257917</v>
      </c>
      <c r="H19" s="1699">
        <f t="shared" si="2"/>
        <v>284488</v>
      </c>
      <c r="I19" s="1699">
        <f t="shared" si="2"/>
        <v>0</v>
      </c>
      <c r="J19" s="1699">
        <f t="shared" si="2"/>
        <v>284488</v>
      </c>
    </row>
    <row r="20" spans="1:10" ht="25.5" customHeight="1" thickTop="1" x14ac:dyDescent="0.2">
      <c r="A20" s="1687">
        <v>9</v>
      </c>
      <c r="B20" s="2403" t="s">
        <v>1960</v>
      </c>
      <c r="C20" s="2401"/>
      <c r="D20" s="2402"/>
      <c r="E20" s="1700"/>
      <c r="F20" s="1700"/>
      <c r="G20" s="1700"/>
      <c r="H20" s="1700"/>
      <c r="I20" s="1700"/>
      <c r="J20" s="1701">
        <f>IF(AND(G19&gt;0,J19&gt;0),(((J19-G19)/G19)),"Enter Budget Data")</f>
        <v>0.10302151467332514</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408"/>
      <c r="D26" s="2408"/>
      <c r="E26" s="1974"/>
      <c r="F26" s="2407"/>
      <c r="G26" s="2407"/>
    </row>
    <row r="27" spans="1:10" x14ac:dyDescent="0.2">
      <c r="B27" s="1702"/>
      <c r="C27" s="1969" t="s">
        <v>1222</v>
      </c>
      <c r="D27" s="1970"/>
      <c r="E27" s="1971"/>
      <c r="F27" s="2404" t="s">
        <v>2004</v>
      </c>
      <c r="G27" s="2404"/>
    </row>
    <row r="28" spans="1:10" ht="28.5" customHeight="1" x14ac:dyDescent="0.2">
      <c r="B28" s="1702"/>
      <c r="C28" s="2406"/>
      <c r="D28" s="2406"/>
      <c r="E28" s="1973"/>
      <c r="F28" s="2406"/>
      <c r="G28" s="2406"/>
    </row>
    <row r="29" spans="1:10" x14ac:dyDescent="0.2">
      <c r="B29" s="1702"/>
      <c r="C29" s="1967" t="s">
        <v>2006</v>
      </c>
      <c r="E29" s="1972"/>
      <c r="F29" s="2405" t="s">
        <v>2005</v>
      </c>
      <c r="G29" s="2405"/>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7"/>
    </row>
    <row r="36" spans="1:10" ht="13.5" customHeight="1" x14ac:dyDescent="0.2">
      <c r="B36" s="1706"/>
      <c r="C36" s="2390" t="s">
        <v>2007</v>
      </c>
      <c r="D36" s="2389"/>
      <c r="E36" s="2389"/>
      <c r="F36" s="2389"/>
      <c r="G36" s="2389"/>
      <c r="H36" s="2389"/>
      <c r="I36" s="2389"/>
      <c r="J36" s="1708"/>
    </row>
    <row r="37" spans="1:10" ht="31.5" customHeight="1" x14ac:dyDescent="0.2">
      <c r="C37" s="2389"/>
      <c r="D37" s="2389"/>
      <c r="E37" s="2389"/>
      <c r="F37" s="2389"/>
      <c r="G37" s="2389"/>
      <c r="H37" s="2389"/>
      <c r="I37" s="2389"/>
      <c r="J37" s="1708"/>
    </row>
    <row r="38" spans="1:10" ht="6" customHeight="1" x14ac:dyDescent="0.2">
      <c r="C38" s="1707"/>
      <c r="D38" s="1709"/>
      <c r="E38" s="1710"/>
      <c r="F38" s="1710"/>
      <c r="G38" s="1710"/>
    </row>
    <row r="39" spans="1:10" ht="13.5" customHeight="1" x14ac:dyDescent="0.2">
      <c r="B39" s="1706" t="s">
        <v>2096</v>
      </c>
      <c r="C39" s="2386" t="s">
        <v>1050</v>
      </c>
      <c r="D39" s="2387"/>
      <c r="E39" s="2387"/>
      <c r="F39" s="2387"/>
      <c r="G39" s="2387"/>
      <c r="H39" s="2387"/>
      <c r="I39" s="238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3"/>
  <sheetViews>
    <sheetView showGridLines="0" zoomScale="110" zoomScaleNormal="110" workbookViewId="0">
      <selection activeCell="X42" sqref="X42:AA42"/>
    </sheetView>
  </sheetViews>
  <sheetFormatPr defaultRowHeight="12.75" x14ac:dyDescent="0.2"/>
  <cols>
    <col min="1" max="1" width="3" customWidth="1"/>
    <col min="2" max="2" width="10.28515625" style="136" customWidth="1"/>
    <col min="3" max="3" width="9.5703125" style="136" customWidth="1"/>
    <col min="4" max="5" width="9.140625" style="136"/>
    <col min="6" max="6" width="46.85546875" style="136" customWidth="1"/>
    <col min="7" max="7" width="13.140625" style="136" bestFit="1" customWidth="1"/>
  </cols>
  <sheetData>
    <row r="2" spans="1:7" x14ac:dyDescent="0.2">
      <c r="A2" s="134" t="s">
        <v>297</v>
      </c>
    </row>
    <row r="3" spans="1:7" x14ac:dyDescent="0.2">
      <c r="A3" t="s">
        <v>298</v>
      </c>
    </row>
    <row r="5" spans="1:7" x14ac:dyDescent="0.2">
      <c r="A5" s="387"/>
      <c r="B5" s="2049" t="s">
        <v>2120</v>
      </c>
      <c r="C5" s="2049" t="s">
        <v>2121</v>
      </c>
      <c r="D5" s="2049" t="s">
        <v>2122</v>
      </c>
      <c r="E5" s="2049" t="s">
        <v>2123</v>
      </c>
      <c r="F5" s="2049" t="s">
        <v>2124</v>
      </c>
      <c r="G5" s="2049" t="s">
        <v>2125</v>
      </c>
    </row>
    <row r="6" spans="1:7" x14ac:dyDescent="0.2">
      <c r="A6" s="387"/>
    </row>
    <row r="7" spans="1:7" ht="13.5" thickBot="1" x14ac:dyDescent="0.25">
      <c r="A7" s="387"/>
      <c r="B7" s="136">
        <v>1690</v>
      </c>
      <c r="C7" s="136">
        <v>10</v>
      </c>
      <c r="D7" s="2050" t="s">
        <v>538</v>
      </c>
      <c r="E7" s="136">
        <v>74</v>
      </c>
      <c r="F7" s="2050" t="s">
        <v>2126</v>
      </c>
      <c r="G7" s="2051">
        <v>3330</v>
      </c>
    </row>
    <row r="8" spans="1:7" ht="13.5" thickTop="1" x14ac:dyDescent="0.2">
      <c r="A8" s="387"/>
    </row>
    <row r="9" spans="1:7" x14ac:dyDescent="0.2">
      <c r="A9" s="388"/>
      <c r="B9" s="136">
        <v>1999</v>
      </c>
      <c r="C9" s="136">
        <v>11</v>
      </c>
      <c r="D9" s="2050" t="s">
        <v>538</v>
      </c>
      <c r="E9" s="136">
        <v>107</v>
      </c>
      <c r="F9" s="2050" t="s">
        <v>2127</v>
      </c>
      <c r="G9" s="2052">
        <v>47695</v>
      </c>
    </row>
    <row r="10" spans="1:7" x14ac:dyDescent="0.2">
      <c r="A10" s="388"/>
      <c r="F10" s="2050" t="s">
        <v>2128</v>
      </c>
      <c r="G10" s="2053">
        <v>15499</v>
      </c>
    </row>
    <row r="11" spans="1:7" x14ac:dyDescent="0.2">
      <c r="A11" s="388"/>
      <c r="F11" s="2050" t="s">
        <v>2129</v>
      </c>
      <c r="G11" s="2053">
        <v>1850</v>
      </c>
    </row>
    <row r="12" spans="1:7" x14ac:dyDescent="0.2">
      <c r="A12" s="388"/>
      <c r="F12" s="2050" t="s">
        <v>2130</v>
      </c>
      <c r="G12" s="2053">
        <v>1364</v>
      </c>
    </row>
    <row r="13" spans="1:7" x14ac:dyDescent="0.2">
      <c r="A13" s="388"/>
      <c r="F13" s="2050" t="s">
        <v>2131</v>
      </c>
      <c r="G13" s="2053">
        <v>3339</v>
      </c>
    </row>
    <row r="14" spans="1:7" x14ac:dyDescent="0.2">
      <c r="A14" s="388"/>
      <c r="F14" s="2050" t="s">
        <v>2132</v>
      </c>
      <c r="G14" s="2053">
        <v>1214</v>
      </c>
    </row>
    <row r="15" spans="1:7" x14ac:dyDescent="0.2">
      <c r="A15" s="388"/>
      <c r="F15" s="2050" t="s">
        <v>2133</v>
      </c>
      <c r="G15" s="2053">
        <v>1291</v>
      </c>
    </row>
    <row r="16" spans="1:7" x14ac:dyDescent="0.2">
      <c r="A16" s="388"/>
      <c r="F16" s="2050" t="s">
        <v>2134</v>
      </c>
      <c r="G16" s="2053">
        <v>3261</v>
      </c>
    </row>
    <row r="17" spans="1:7" x14ac:dyDescent="0.2">
      <c r="A17" s="388"/>
      <c r="F17" s="2050" t="s">
        <v>2135</v>
      </c>
      <c r="G17" s="2053">
        <v>2739</v>
      </c>
    </row>
    <row r="18" spans="1:7" x14ac:dyDescent="0.2">
      <c r="A18" s="388"/>
      <c r="F18" s="2050" t="s">
        <v>2136</v>
      </c>
      <c r="G18" s="2053">
        <v>1332</v>
      </c>
    </row>
    <row r="19" spans="1:7" x14ac:dyDescent="0.2">
      <c r="A19" s="388"/>
      <c r="F19" s="2050" t="s">
        <v>2137</v>
      </c>
      <c r="G19" s="2053">
        <v>65050</v>
      </c>
    </row>
    <row r="20" spans="1:7" x14ac:dyDescent="0.2">
      <c r="A20" s="388"/>
      <c r="F20" s="2050" t="s">
        <v>2138</v>
      </c>
      <c r="G20" s="2053">
        <v>7422</v>
      </c>
    </row>
    <row r="21" spans="1:7" x14ac:dyDescent="0.2">
      <c r="A21" s="388"/>
      <c r="F21" s="2050" t="s">
        <v>2139</v>
      </c>
      <c r="G21" s="2053">
        <v>762</v>
      </c>
    </row>
    <row r="22" spans="1:7" x14ac:dyDescent="0.2">
      <c r="A22" s="388"/>
      <c r="F22" s="2050" t="s">
        <v>2140</v>
      </c>
      <c r="G22" s="2054">
        <v>625</v>
      </c>
    </row>
    <row r="23" spans="1:7" ht="13.5" thickBot="1" x14ac:dyDescent="0.25">
      <c r="A23" s="388"/>
      <c r="G23" s="2055">
        <f>SUM(G9:G22)</f>
        <v>153443</v>
      </c>
    </row>
    <row r="24" spans="1:7" ht="13.5" thickTop="1" x14ac:dyDescent="0.2">
      <c r="A24" s="388"/>
    </row>
    <row r="25" spans="1:7" ht="13.5" thickBot="1" x14ac:dyDescent="0.25">
      <c r="A25" s="388"/>
      <c r="B25" s="136">
        <v>1999</v>
      </c>
      <c r="C25" s="136">
        <v>11</v>
      </c>
      <c r="D25" s="2050" t="s">
        <v>539</v>
      </c>
      <c r="E25" s="136">
        <v>107</v>
      </c>
      <c r="F25" s="2050" t="s">
        <v>2127</v>
      </c>
      <c r="G25" s="2056">
        <v>10600</v>
      </c>
    </row>
    <row r="26" spans="1:7" ht="13.5" thickTop="1" x14ac:dyDescent="0.2">
      <c r="A26" s="388"/>
    </row>
    <row r="27" spans="1:7" x14ac:dyDescent="0.2">
      <c r="A27" s="388"/>
      <c r="B27" s="136">
        <v>1999</v>
      </c>
      <c r="C27" s="136">
        <v>11</v>
      </c>
      <c r="D27" s="2050" t="s">
        <v>2141</v>
      </c>
      <c r="E27" s="136">
        <v>107</v>
      </c>
      <c r="F27" s="2050" t="s">
        <v>2142</v>
      </c>
      <c r="G27" s="2052">
        <v>5609</v>
      </c>
    </row>
    <row r="28" spans="1:7" x14ac:dyDescent="0.2">
      <c r="A28" s="388"/>
      <c r="F28" s="2050" t="s">
        <v>2143</v>
      </c>
      <c r="G28" s="2054">
        <v>233</v>
      </c>
    </row>
    <row r="29" spans="1:7" ht="13.5" thickBot="1" x14ac:dyDescent="0.25">
      <c r="A29" s="388"/>
      <c r="G29" s="2056">
        <f>SUM(G27:G28)</f>
        <v>5842</v>
      </c>
    </row>
    <row r="30" spans="1:7" ht="13.5" thickTop="1" x14ac:dyDescent="0.2">
      <c r="A30" s="388"/>
    </row>
    <row r="31" spans="1:7" ht="13.5" thickBot="1" x14ac:dyDescent="0.25">
      <c r="A31" s="388"/>
      <c r="B31" s="136">
        <v>1999</v>
      </c>
      <c r="C31" s="136">
        <v>11</v>
      </c>
      <c r="D31" s="2050" t="s">
        <v>2144</v>
      </c>
      <c r="E31" s="136">
        <v>107</v>
      </c>
      <c r="F31" s="2050" t="s">
        <v>2151</v>
      </c>
      <c r="G31" s="2051">
        <v>554</v>
      </c>
    </row>
    <row r="32" spans="1:7" ht="13.5" thickTop="1" x14ac:dyDescent="0.2">
      <c r="A32" s="388"/>
    </row>
    <row r="33" spans="1:7" ht="13.5" thickBot="1" x14ac:dyDescent="0.25">
      <c r="A33" s="388"/>
      <c r="B33" s="136">
        <v>3999</v>
      </c>
      <c r="C33" s="136">
        <v>11</v>
      </c>
      <c r="D33" s="2050" t="s">
        <v>2144</v>
      </c>
      <c r="E33" s="136">
        <v>171</v>
      </c>
      <c r="F33" s="2050" t="s">
        <v>2145</v>
      </c>
      <c r="G33" s="2051">
        <v>1079</v>
      </c>
    </row>
    <row r="34" spans="1:7" ht="13.5" thickTop="1" x14ac:dyDescent="0.2">
      <c r="A34" s="388"/>
    </row>
    <row r="35" spans="1:7" x14ac:dyDescent="0.2">
      <c r="A35" s="388"/>
      <c r="B35" s="136">
        <v>4190</v>
      </c>
      <c r="C35" s="136">
        <v>16</v>
      </c>
      <c r="D35" s="2050" t="s">
        <v>538</v>
      </c>
      <c r="E35" s="136">
        <v>83</v>
      </c>
      <c r="F35" s="2050" t="s">
        <v>2146</v>
      </c>
      <c r="G35" s="2052">
        <v>48510</v>
      </c>
    </row>
    <row r="36" spans="1:7" x14ac:dyDescent="0.2">
      <c r="A36" s="388"/>
      <c r="F36" s="2050" t="s">
        <v>2147</v>
      </c>
      <c r="G36" s="2052">
        <v>8314</v>
      </c>
    </row>
    <row r="37" spans="1:7" x14ac:dyDescent="0.2">
      <c r="A37" s="388"/>
      <c r="F37" s="2050" t="s">
        <v>2148</v>
      </c>
      <c r="G37" s="2057">
        <v>9295</v>
      </c>
    </row>
    <row r="38" spans="1:7" ht="13.5" thickBot="1" x14ac:dyDescent="0.25">
      <c r="A38" s="388"/>
      <c r="G38" s="2056">
        <f>SUM(G35:G37)</f>
        <v>66119</v>
      </c>
    </row>
    <row r="39" spans="1:7" ht="13.5" thickTop="1" x14ac:dyDescent="0.2">
      <c r="A39" s="388"/>
    </row>
    <row r="40" spans="1:7" ht="13.5" thickBot="1" x14ac:dyDescent="0.25">
      <c r="A40" s="388"/>
      <c r="B40" s="136">
        <v>5400</v>
      </c>
      <c r="C40" s="136">
        <v>18</v>
      </c>
      <c r="D40" s="2050" t="s">
        <v>2149</v>
      </c>
      <c r="E40" s="136">
        <v>165</v>
      </c>
      <c r="F40" s="2050" t="s">
        <v>2150</v>
      </c>
      <c r="G40" s="2058">
        <v>205654</v>
      </c>
    </row>
    <row r="41" spans="1:7" ht="13.5" thickTop="1" x14ac:dyDescent="0.2">
      <c r="A41" s="388"/>
    </row>
    <row r="42" spans="1:7" x14ac:dyDescent="0.2">
      <c r="A42" s="388"/>
      <c r="B42" s="2061" t="s">
        <v>2152</v>
      </c>
      <c r="C42" s="2062"/>
      <c r="D42" s="2062"/>
      <c r="E42" s="2062"/>
      <c r="F42" s="2062"/>
      <c r="G42" s="2062"/>
    </row>
    <row r="43" spans="1:7" x14ac:dyDescent="0.2">
      <c r="A43" s="388"/>
      <c r="B43" s="2062" t="s">
        <v>2153</v>
      </c>
      <c r="C43" s="80"/>
      <c r="D43" s="2062"/>
      <c r="E43" s="2062"/>
      <c r="F43" s="2062"/>
      <c r="G43" s="2062"/>
    </row>
    <row r="44" spans="1:7" x14ac:dyDescent="0.2">
      <c r="A44" s="388"/>
      <c r="B44" s="2061" t="s">
        <v>2154</v>
      </c>
      <c r="C44" s="2062"/>
      <c r="D44" s="2062"/>
      <c r="E44" s="2062"/>
      <c r="F44" s="2062"/>
      <c r="G44" s="2062"/>
    </row>
    <row r="45" spans="1:7" s="80" customFormat="1" x14ac:dyDescent="0.2">
      <c r="A45" s="2060"/>
      <c r="B45" s="136" t="s">
        <v>2155</v>
      </c>
      <c r="C45" s="136"/>
      <c r="D45" s="136"/>
      <c r="E45" s="136"/>
      <c r="F45" s="136"/>
      <c r="G45" s="136"/>
    </row>
    <row r="46" spans="1:7" s="80" customFormat="1" x14ac:dyDescent="0.2">
      <c r="A46" s="2060"/>
      <c r="B46" s="136"/>
      <c r="C46" s="136"/>
      <c r="D46" s="136"/>
      <c r="E46" s="136"/>
      <c r="F46" s="2066" t="s">
        <v>2160</v>
      </c>
      <c r="G46" s="2052">
        <v>12237249</v>
      </c>
    </row>
    <row r="47" spans="1:7" s="80" customFormat="1" x14ac:dyDescent="0.2">
      <c r="A47" s="2060"/>
      <c r="B47" s="136"/>
      <c r="C47" s="136"/>
      <c r="D47" s="136"/>
      <c r="E47" s="136"/>
      <c r="F47" s="2063" t="s">
        <v>2156</v>
      </c>
      <c r="G47" s="2057">
        <v>12217565</v>
      </c>
    </row>
    <row r="48" spans="1:7" s="80" customFormat="1" ht="13.5" thickBot="1" x14ac:dyDescent="0.25">
      <c r="A48" s="2060"/>
      <c r="B48" s="136"/>
      <c r="C48" s="136"/>
      <c r="D48" s="136"/>
      <c r="E48" s="136"/>
      <c r="F48" s="2067" t="s">
        <v>2165</v>
      </c>
      <c r="G48" s="2058">
        <f>+G46-G47</f>
        <v>19684</v>
      </c>
    </row>
    <row r="49" spans="1:8" ht="13.5" thickTop="1" x14ac:dyDescent="0.2">
      <c r="A49" s="388"/>
      <c r="F49" s="2059"/>
      <c r="G49" s="2064"/>
    </row>
    <row r="50" spans="1:8" x14ac:dyDescent="0.2">
      <c r="A50" s="388"/>
      <c r="F50" s="2066" t="s">
        <v>2161</v>
      </c>
      <c r="G50" s="2052">
        <v>1645040</v>
      </c>
    </row>
    <row r="51" spans="1:8" x14ac:dyDescent="0.2">
      <c r="A51" s="388"/>
      <c r="F51" s="2066" t="s">
        <v>2158</v>
      </c>
      <c r="G51" s="2057">
        <v>-3388264</v>
      </c>
    </row>
    <row r="52" spans="1:8" ht="13.5" thickBot="1" x14ac:dyDescent="0.25">
      <c r="A52" s="388"/>
      <c r="F52" s="2066" t="s">
        <v>2159</v>
      </c>
      <c r="G52" s="2058">
        <f>SUM(G50:G51)</f>
        <v>-1743224</v>
      </c>
      <c r="H52" s="2065" t="s">
        <v>2157</v>
      </c>
    </row>
    <row r="53" spans="1:8" ht="13.5" thickTop="1" x14ac:dyDescent="0.2">
      <c r="A53" s="388"/>
    </row>
    <row r="54" spans="1:8" x14ac:dyDescent="0.2">
      <c r="A54" s="388"/>
      <c r="F54" s="2066" t="s">
        <v>2163</v>
      </c>
      <c r="G54" s="2052">
        <v>-2525118</v>
      </c>
    </row>
    <row r="55" spans="1:8" x14ac:dyDescent="0.2">
      <c r="A55" s="388"/>
      <c r="F55" s="2066" t="s">
        <v>2164</v>
      </c>
      <c r="G55" s="2057">
        <v>781894</v>
      </c>
    </row>
    <row r="56" spans="1:8" ht="13.5" thickBot="1" x14ac:dyDescent="0.25">
      <c r="A56" s="388"/>
      <c r="F56" s="2066" t="s">
        <v>2162</v>
      </c>
      <c r="G56" s="2058">
        <f>SUM(G54:G55)</f>
        <v>-1743224</v>
      </c>
      <c r="H56" s="2065" t="s">
        <v>2157</v>
      </c>
    </row>
    <row r="57" spans="1:8" ht="13.5" thickTop="1" x14ac:dyDescent="0.2">
      <c r="A57" s="388"/>
      <c r="G57" s="2064"/>
    </row>
    <row r="58" spans="1:8" x14ac:dyDescent="0.2">
      <c r="A58" s="388"/>
    </row>
    <row r="59" spans="1:8" x14ac:dyDescent="0.2">
      <c r="A59" s="388"/>
    </row>
    <row r="60" spans="1:8" x14ac:dyDescent="0.2">
      <c r="A60" s="388"/>
    </row>
    <row r="61" spans="1:8" x14ac:dyDescent="0.2">
      <c r="A61" s="388"/>
    </row>
    <row r="62" spans="1:8" x14ac:dyDescent="0.2">
      <c r="A62" s="388"/>
      <c r="B62" s="167" t="str">
        <f>COVER!A17</f>
        <v>Meridian CUSD223</v>
      </c>
    </row>
    <row r="63" spans="1:8" x14ac:dyDescent="0.2">
      <c r="B63" s="396">
        <f>COVER!A13</f>
        <v>47071223026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2" sqref="X42:AA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601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X42" sqref="X42:AA4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9" t="s">
        <v>1987</v>
      </c>
      <c r="B1" s="2410"/>
      <c r="C1" s="2410"/>
      <c r="D1" s="2410"/>
      <c r="E1" s="2410"/>
      <c r="F1" s="2411"/>
    </row>
    <row r="2" spans="1:8" ht="39.75" customHeight="1" x14ac:dyDescent="0.2">
      <c r="A2" s="2419" t="s">
        <v>1962</v>
      </c>
      <c r="B2" s="2420"/>
      <c r="C2" s="2420"/>
      <c r="D2" s="2420"/>
      <c r="E2" s="2420"/>
      <c r="F2" s="2421"/>
      <c r="G2" s="1883"/>
      <c r="H2" s="1883"/>
    </row>
    <row r="3" spans="1:8" ht="46.5" customHeight="1" x14ac:dyDescent="0.2">
      <c r="A3" s="2422" t="s">
        <v>1784</v>
      </c>
      <c r="B3" s="2423"/>
      <c r="C3" s="2423"/>
      <c r="D3" s="2423"/>
      <c r="E3" s="2423"/>
      <c r="F3" s="2424"/>
      <c r="G3" s="1883"/>
      <c r="H3" s="1883"/>
    </row>
    <row r="4" spans="1:8" s="1631" customFormat="1" ht="41.25" customHeight="1" x14ac:dyDescent="0.2">
      <c r="A4" s="2425" t="s">
        <v>1986</v>
      </c>
      <c r="B4" s="2426"/>
      <c r="C4" s="2426"/>
      <c r="D4" s="2426"/>
      <c r="E4" s="2426"/>
      <c r="F4" s="2427"/>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12775168</v>
      </c>
      <c r="C6" s="1634">
        <f>'Acct Summary 7-8'!D8</f>
        <v>1212053</v>
      </c>
      <c r="D6" s="1634">
        <f>'Acct Summary 7-8'!F8</f>
        <v>1150814</v>
      </c>
      <c r="E6" s="1634">
        <f>'Acct Summary 7-8'!I8</f>
        <v>80943</v>
      </c>
      <c r="F6" s="1634">
        <f>SUM(B6:E6)</f>
        <v>15218978</v>
      </c>
    </row>
    <row r="7" spans="1:8" s="1635" customFormat="1" ht="14.25" customHeight="1" thickBot="1" x14ac:dyDescent="0.25">
      <c r="A7" s="1633" t="s">
        <v>1696</v>
      </c>
      <c r="B7" s="1636">
        <f>'Acct Summary 7-8'!C17</f>
        <v>11385812</v>
      </c>
      <c r="C7" s="1636">
        <f>'Acct Summary 7-8'!D17</f>
        <v>1304493</v>
      </c>
      <c r="D7" s="1636">
        <f>'Acct Summary 7-8'!F17</f>
        <v>844294</v>
      </c>
      <c r="E7" s="1899"/>
      <c r="F7" s="1634">
        <f>SUM(B7:E7)</f>
        <v>13534599</v>
      </c>
    </row>
    <row r="8" spans="1:8" s="1635" customFormat="1" ht="14.25" thickTop="1" thickBot="1" x14ac:dyDescent="0.25">
      <c r="A8" s="1637" t="s">
        <v>1697</v>
      </c>
      <c r="B8" s="1638">
        <f>(B6-B7)</f>
        <v>1389356</v>
      </c>
      <c r="C8" s="1638">
        <f>(C6-C7)</f>
        <v>-92440</v>
      </c>
      <c r="D8" s="1638">
        <f>(D6-D7)</f>
        <v>306520</v>
      </c>
      <c r="E8" s="1636">
        <f>(E6-E7)</f>
        <v>80943</v>
      </c>
      <c r="F8" s="1639">
        <f>SUM(F6-F7)</f>
        <v>1684379</v>
      </c>
    </row>
    <row r="9" spans="1:8" s="1635" customFormat="1" ht="14.25" thickTop="1" thickBot="1" x14ac:dyDescent="0.25">
      <c r="A9" s="1640" t="s">
        <v>1963</v>
      </c>
      <c r="B9" s="1641">
        <f>'Acct Summary 7-8'!C81</f>
        <v>6536609</v>
      </c>
      <c r="C9" s="1641">
        <f>'Acct Summary 7-8'!D81</f>
        <v>38202</v>
      </c>
      <c r="D9" s="1641">
        <f>'Acct Summary 7-8'!F81</f>
        <v>1596044</v>
      </c>
      <c r="E9" s="1641">
        <f>'Acct Summary 7-8'!I81</f>
        <v>326689</v>
      </c>
      <c r="F9" s="1720">
        <f>SUM(B9:E9)</f>
        <v>8497544</v>
      </c>
    </row>
    <row r="10" spans="1:8" ht="16.5" customHeight="1" thickTop="1" x14ac:dyDescent="0.2">
      <c r="A10" s="1642"/>
      <c r="B10" s="1643"/>
      <c r="C10" s="2413" t="str">
        <f>IF(AND(F8&lt;0,F9&gt;=0,ABS(F8*3)&gt;ABS(F9)),A14,IF(AND(F8&lt;0,F9&gt;0,ABS(F8*3)&lt;=ABS(F9)),A15,IF(AND(F8&lt;0,F9&lt;0),A14,IF(F9=0,A17,A16))))</f>
        <v>Balanced - no deficit reduction plan is required.</v>
      </c>
      <c r="D10" s="2414"/>
      <c r="E10" s="2414"/>
      <c r="F10" s="2415"/>
    </row>
    <row r="11" spans="1:8" ht="19.5" customHeight="1" x14ac:dyDescent="0.2">
      <c r="A11" s="1718"/>
      <c r="B11" s="1719"/>
      <c r="C11" s="2413"/>
      <c r="D11" s="2414"/>
      <c r="E11" s="2414"/>
      <c r="F11" s="2415"/>
      <c r="H11" s="1717"/>
    </row>
    <row r="12" spans="1:8" ht="19.5" customHeight="1" x14ac:dyDescent="0.2">
      <c r="A12" s="1718"/>
      <c r="B12" s="1719"/>
      <c r="C12" s="2413"/>
      <c r="D12" s="2414"/>
      <c r="E12" s="2414"/>
      <c r="F12" s="2415"/>
      <c r="H12" s="1717"/>
    </row>
    <row r="13" spans="1:8" ht="19.5" customHeight="1" x14ac:dyDescent="0.2">
      <c r="A13" s="1718"/>
      <c r="B13" s="1719"/>
      <c r="C13" s="2416"/>
      <c r="D13" s="2417"/>
      <c r="E13" s="2417"/>
      <c r="F13" s="2418"/>
      <c r="H13" s="1717"/>
    </row>
    <row r="14" spans="1:8" s="1590" customFormat="1" ht="0.75" customHeight="1" x14ac:dyDescent="0.2">
      <c r="A14" s="2412" t="s">
        <v>1857</v>
      </c>
      <c r="B14" s="2412"/>
      <c r="C14" s="2412"/>
      <c r="D14" s="2412"/>
      <c r="E14" s="2412"/>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28"/>
      <c r="B8" s="2429"/>
      <c r="C8" s="2429"/>
      <c r="D8" s="2430"/>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33" t="s">
        <v>1999</v>
      </c>
      <c r="D11" s="2434"/>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6" t="s">
        <v>359</v>
      </c>
      <c r="D27" s="2437"/>
    </row>
    <row r="28" spans="1:4" ht="12.75" x14ac:dyDescent="0.2">
      <c r="A28" s="230"/>
      <c r="B28" s="231">
        <v>2</v>
      </c>
      <c r="C28" s="2435" t="s">
        <v>2054</v>
      </c>
      <c r="D28" s="230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8" t="s">
        <v>633</v>
      </c>
      <c r="D49" s="2439"/>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31" t="s">
        <v>920</v>
      </c>
      <c r="D62" s="2432"/>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1" t="s">
        <v>777</v>
      </c>
      <c r="D76" s="2432"/>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1940</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51" t="str">
        <f>COVER!A17</f>
        <v>Meridian CUSD223</v>
      </c>
      <c r="B7" s="2452"/>
      <c r="C7" s="2452"/>
      <c r="D7" s="2465"/>
      <c r="E7" s="2466">
        <f>COVER!A13</f>
        <v>47071223026</v>
      </c>
      <c r="F7" s="2467"/>
      <c r="G7" s="2468" t="str">
        <f>COVER!T23</f>
        <v>066-004238</v>
      </c>
      <c r="H7" s="2469"/>
      <c r="I7" s="2469"/>
      <c r="J7" s="2469"/>
      <c r="K7" s="2469"/>
      <c r="L7" s="2470"/>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71"/>
      <c r="B9" s="2441"/>
      <c r="C9" s="2441"/>
      <c r="D9" s="2441"/>
      <c r="E9" s="2441"/>
      <c r="F9" s="2472"/>
      <c r="G9" s="2440" t="str">
        <f>COVER!T13</f>
        <v>BENNING GROUP, LLC</v>
      </c>
      <c r="H9" s="2462"/>
      <c r="I9" s="2462"/>
      <c r="J9" s="2462"/>
      <c r="K9" s="2462"/>
      <c r="L9" s="2473"/>
    </row>
    <row r="10" spans="1:29" ht="13.5" customHeight="1" x14ac:dyDescent="0.2">
      <c r="A10" s="2448"/>
      <c r="B10" s="2449"/>
      <c r="C10" s="2449"/>
      <c r="D10" s="2449"/>
      <c r="E10" s="2449"/>
      <c r="F10" s="2450"/>
      <c r="G10" s="2440" t="str">
        <f>COVER!T17</f>
        <v>50 W. DOUGLAS STREET, SUITE 801</v>
      </c>
      <c r="H10" s="2454"/>
      <c r="I10" s="2454"/>
      <c r="J10" s="2454"/>
      <c r="K10" s="2454"/>
      <c r="L10" s="2455"/>
    </row>
    <row r="11" spans="1:29" ht="13.5" customHeight="1" x14ac:dyDescent="0.2">
      <c r="A11" s="2042" t="s">
        <v>2045</v>
      </c>
      <c r="B11" s="2043"/>
      <c r="C11" s="2022"/>
      <c r="D11" s="2046"/>
      <c r="E11" s="2022"/>
      <c r="F11" s="2023"/>
      <c r="G11" s="2440" t="str">
        <f>COVER!T19</f>
        <v xml:space="preserve">FREEPORT </v>
      </c>
      <c r="H11" s="2454"/>
      <c r="I11" s="2454"/>
      <c r="J11" s="1984" t="str">
        <f>COVER!X19</f>
        <v>IL</v>
      </c>
      <c r="K11" s="1984">
        <f>COVER!Z19</f>
        <v>61032</v>
      </c>
      <c r="L11" s="2026"/>
    </row>
    <row r="12" spans="1:29" ht="13.5" customHeight="1" x14ac:dyDescent="0.2">
      <c r="A12" s="2456" t="s">
        <v>2044</v>
      </c>
      <c r="B12" s="2457"/>
      <c r="C12" s="2457"/>
      <c r="D12" s="2457"/>
      <c r="E12" s="2457"/>
      <c r="F12" s="2458"/>
      <c r="G12" s="1987"/>
      <c r="H12" s="1309"/>
      <c r="I12" s="1309"/>
      <c r="J12" s="1309"/>
      <c r="K12" s="1309"/>
      <c r="L12" s="1988"/>
    </row>
    <row r="13" spans="1:29" ht="13.5" customHeight="1" x14ac:dyDescent="0.2">
      <c r="A13" s="2440"/>
      <c r="B13" s="2462"/>
      <c r="C13" s="2462"/>
      <c r="D13" s="2462"/>
      <c r="E13" s="1308"/>
      <c r="F13" s="2035"/>
      <c r="G13" s="2027" t="s">
        <v>2047</v>
      </c>
      <c r="H13" s="2028"/>
      <c r="I13" s="2459" t="str">
        <f>COVER!T25</f>
        <v>dbenning@benninggroup.com</v>
      </c>
      <c r="J13" s="2460"/>
      <c r="K13" s="2460"/>
      <c r="L13" s="2461"/>
    </row>
    <row r="14" spans="1:29" ht="13.5" customHeight="1" x14ac:dyDescent="0.2">
      <c r="A14" s="2440" t="str">
        <f>COVER!A19</f>
        <v>207 W. MAIN ST.</v>
      </c>
      <c r="B14" s="2441"/>
      <c r="C14" s="2441"/>
      <c r="D14" s="2441"/>
      <c r="E14" s="2033">
        <v>0</v>
      </c>
      <c r="F14" s="1307"/>
      <c r="G14" s="2029" t="s">
        <v>1413</v>
      </c>
      <c r="H14" s="1290"/>
      <c r="I14" s="1290"/>
      <c r="J14" s="1290"/>
      <c r="K14" s="1290"/>
      <c r="L14" s="2025"/>
    </row>
    <row r="15" spans="1:29" ht="13.5" customHeight="1" x14ac:dyDescent="0.2">
      <c r="A15" s="2440" t="str">
        <f>COVER!A21</f>
        <v>STILLAMN VALLEY</v>
      </c>
      <c r="B15" s="2454"/>
      <c r="C15" s="2454"/>
      <c r="D15" s="1289"/>
      <c r="E15" s="1989"/>
      <c r="F15" s="1306"/>
      <c r="G15" s="1983" t="str">
        <f>COVER!T15</f>
        <v xml:space="preserve">DONALD A. BENNING </v>
      </c>
      <c r="H15" s="1290"/>
      <c r="I15" s="1290"/>
      <c r="J15" s="1290"/>
      <c r="K15" s="1290"/>
      <c r="L15" s="2025"/>
    </row>
    <row r="16" spans="1:29" ht="12.2" customHeight="1" x14ac:dyDescent="0.2">
      <c r="A16" s="2032" t="s">
        <v>2046</v>
      </c>
      <c r="B16" s="1560"/>
      <c r="C16" s="2034">
        <f>COVER!A25</f>
        <v>61084</v>
      </c>
      <c r="D16" s="2034"/>
      <c r="E16" s="2034"/>
      <c r="F16" s="2035"/>
      <c r="G16" s="2442"/>
      <c r="H16" s="2443"/>
      <c r="I16" s="2443"/>
      <c r="J16" s="2443"/>
      <c r="K16" s="2443"/>
      <c r="L16" s="2444"/>
    </row>
    <row r="17" spans="1:13" ht="12.2" customHeight="1" x14ac:dyDescent="0.2">
      <c r="A17" s="2445"/>
      <c r="B17" s="2446"/>
      <c r="C17" s="2446"/>
      <c r="D17" s="2446"/>
      <c r="E17" s="2446"/>
      <c r="F17" s="2447"/>
      <c r="G17" s="2029" t="s">
        <v>1412</v>
      </c>
      <c r="H17" s="1290"/>
      <c r="I17" s="1290"/>
      <c r="J17" s="1290"/>
      <c r="K17" s="2030" t="s">
        <v>1411</v>
      </c>
      <c r="L17" s="2023"/>
      <c r="M17" s="1305"/>
    </row>
    <row r="18" spans="1:13" ht="12.2" customHeight="1" x14ac:dyDescent="0.2">
      <c r="A18" s="2448"/>
      <c r="B18" s="2449"/>
      <c r="C18" s="2449"/>
      <c r="D18" s="2449"/>
      <c r="E18" s="2449"/>
      <c r="F18" s="2450"/>
      <c r="G18" s="2451" t="str">
        <f>COVER!T21</f>
        <v>815-235-3157</v>
      </c>
      <c r="H18" s="2452"/>
      <c r="I18" s="2452"/>
      <c r="J18" s="2452"/>
      <c r="K18" s="2451" t="str">
        <f>COVER!X21</f>
        <v>815/235-3158</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74" t="str">
        <f>'Single Audit Cover'!A7</f>
        <v>Meridian CUSD223</v>
      </c>
      <c r="B1" s="2464"/>
      <c r="C1" s="2464"/>
      <c r="D1" s="2464"/>
    </row>
    <row r="2" spans="1:11" s="1982" customFormat="1" ht="12.75" x14ac:dyDescent="0.2">
      <c r="A2" s="2475">
        <f>'Single Audit Cover'!E7</f>
        <v>47071223026</v>
      </c>
      <c r="B2" s="2476"/>
      <c r="C2" s="2476"/>
      <c r="D2" s="2476"/>
    </row>
    <row r="3" spans="1:11" s="1982" customFormat="1" ht="12.75" x14ac:dyDescent="0.2">
      <c r="A3" s="2474" t="s">
        <v>2024</v>
      </c>
      <c r="B3" s="2464"/>
      <c r="C3" s="2464"/>
      <c r="D3" s="246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Meridian CUSD223</v>
      </c>
      <c r="B1" s="2479"/>
      <c r="C1" s="2479"/>
      <c r="D1" s="2479"/>
      <c r="E1" s="2479"/>
    </row>
    <row r="2" spans="1:5" x14ac:dyDescent="0.2">
      <c r="A2" s="2480">
        <f>'Single Audit Cover'!E7</f>
        <v>47071223026</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680489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41943</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-16938</v>
      </c>
    </row>
    <row r="19" spans="1:4" ht="13.5" thickBot="1" x14ac:dyDescent="0.25">
      <c r="A19" s="1359" t="s">
        <v>1498</v>
      </c>
      <c r="D19" s="1358">
        <f>SUM(D10:D17)</f>
        <v>705494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705494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5">
        <f>SUM(D35:D45)</f>
        <v>0</v>
      </c>
    </row>
    <row r="49" spans="2:4" x14ac:dyDescent="0.2">
      <c r="B49" s="1349" t="s">
        <v>1489</v>
      </c>
      <c r="C49" s="1349"/>
      <c r="D49" s="1985">
        <f>D32-D47</f>
        <v>705494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Meridian CUSD223</v>
      </c>
      <c r="C1" s="2484"/>
      <c r="D1" s="2484"/>
      <c r="E1" s="2484"/>
      <c r="F1" s="2484"/>
      <c r="G1" s="2484"/>
      <c r="H1" s="2484"/>
      <c r="I1" s="2484"/>
      <c r="J1" s="2484"/>
      <c r="K1" s="2484"/>
    </row>
    <row r="2" spans="2:12" ht="15" x14ac:dyDescent="0.2">
      <c r="B2" s="2485">
        <f>'Single Audit Cover'!E7</f>
        <v>47071223026</v>
      </c>
      <c r="C2" s="2485"/>
      <c r="D2" s="2485"/>
      <c r="E2" s="2485"/>
      <c r="F2" s="2485"/>
      <c r="G2" s="2485"/>
      <c r="H2" s="2485"/>
      <c r="I2" s="2485"/>
      <c r="J2" s="2485"/>
      <c r="K2" s="2485"/>
      <c r="L2" s="1422"/>
    </row>
    <row r="3" spans="2:12" ht="15" x14ac:dyDescent="0.2">
      <c r="B3" s="2486" t="s">
        <v>1474</v>
      </c>
      <c r="C3" s="2486"/>
      <c r="D3" s="2486"/>
      <c r="E3" s="2486"/>
      <c r="F3" s="2486"/>
      <c r="G3" s="2486"/>
      <c r="H3" s="2486"/>
      <c r="I3" s="2486"/>
      <c r="J3" s="2486"/>
      <c r="K3" s="2486"/>
      <c r="L3" s="1422"/>
    </row>
    <row r="4" spans="2:12" ht="15" x14ac:dyDescent="0.2">
      <c r="B4" s="2463" t="str">
        <f>'[1]Single Audit Cover'!A4</f>
        <v>Year Ending June 30, 2016</v>
      </c>
      <c r="C4" s="2463"/>
      <c r="D4" s="2463"/>
      <c r="E4" s="2463"/>
      <c r="F4" s="2463"/>
      <c r="G4" s="2463"/>
      <c r="H4" s="2463"/>
      <c r="I4" s="2463"/>
      <c r="J4" s="2463"/>
      <c r="K4" s="246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90" t="str">
        <f>'Single Audit Cover'!A7</f>
        <v>Meridian CUSD223</v>
      </c>
      <c r="B1" s="2491"/>
      <c r="C1" s="2491"/>
      <c r="D1" s="2491"/>
      <c r="E1" s="1437"/>
    </row>
    <row r="2" spans="1:5" ht="13.5" customHeight="1" x14ac:dyDescent="0.2">
      <c r="A2" s="2492">
        <f>'Single Audit Cover'!E7</f>
        <v>47071223026</v>
      </c>
      <c r="B2" s="2493"/>
      <c r="C2" s="2493"/>
      <c r="D2" s="2493"/>
      <c r="E2" s="1424"/>
    </row>
    <row r="3" spans="1:5" ht="15.75" customHeight="1" x14ac:dyDescent="0.25">
      <c r="A3" s="2494" t="s">
        <v>1546</v>
      </c>
      <c r="B3" s="2495"/>
      <c r="C3" s="2495"/>
      <c r="D3" s="2495"/>
      <c r="E3" s="1436"/>
    </row>
    <row r="4" spans="1:5" ht="13.5" customHeight="1" x14ac:dyDescent="0.25">
      <c r="A4" s="2496" t="str">
        <f>'[1]Single Audit Cover'!A4</f>
        <v>Year Ending June 30, 2016</v>
      </c>
      <c r="B4" s="2497"/>
      <c r="C4" s="2497"/>
      <c r="D4" s="2497"/>
      <c r="E4" s="1436"/>
    </row>
    <row r="5" spans="1:5" ht="8.25" customHeight="1" x14ac:dyDescent="0.2">
      <c r="C5" s="1367"/>
      <c r="D5" s="1367"/>
    </row>
    <row r="6" spans="1:5" ht="13.5" customHeight="1" x14ac:dyDescent="0.2">
      <c r="A6" s="1357" t="s">
        <v>1919</v>
      </c>
      <c r="C6" s="1367"/>
      <c r="D6" s="1367"/>
    </row>
    <row r="7" spans="1:5" ht="60.95" customHeight="1" x14ac:dyDescent="0.2">
      <c r="A7" s="2498" t="s">
        <v>2032</v>
      </c>
      <c r="B7" s="2499"/>
      <c r="C7" s="2499"/>
      <c r="D7" s="2499"/>
      <c r="E7" s="1435"/>
    </row>
    <row r="8" spans="1:5" ht="13.5" customHeight="1" x14ac:dyDescent="0.2">
      <c r="A8" s="1357" t="s">
        <v>1920</v>
      </c>
      <c r="C8" s="1353"/>
      <c r="D8" s="1353"/>
    </row>
    <row r="9" spans="1:5" x14ac:dyDescent="0.2">
      <c r="A9" s="2498" t="s">
        <v>1921</v>
      </c>
      <c r="B9" s="2499"/>
      <c r="C9" s="2499"/>
      <c r="D9" s="2499"/>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87" t="s">
        <v>1922</v>
      </c>
      <c r="B28" s="2487"/>
      <c r="C28" s="2487"/>
      <c r="D28" s="2487"/>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8" t="s">
        <v>2033</v>
      </c>
      <c r="C42" s="2488"/>
      <c r="D42" s="2488"/>
      <c r="E42" s="1424"/>
    </row>
    <row r="43" spans="1:5" s="1372" customFormat="1" ht="46.15" customHeight="1" x14ac:dyDescent="0.2">
      <c r="A43" s="1423">
        <v>6</v>
      </c>
      <c r="B43" s="2489" t="s">
        <v>2085</v>
      </c>
      <c r="C43" s="2489"/>
      <c r="D43" s="2489"/>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Meridian CUSD223</v>
      </c>
      <c r="C1" s="2507"/>
      <c r="D1" s="2507"/>
      <c r="E1" s="2507"/>
      <c r="F1" s="2507"/>
      <c r="G1" s="2507"/>
      <c r="H1" s="2507"/>
      <c r="I1" s="2507"/>
      <c r="J1" s="1476"/>
    </row>
    <row r="2" spans="2:10" s="1367" customFormat="1" ht="12.75" customHeight="1" x14ac:dyDescent="0.2">
      <c r="B2" s="2508">
        <f>'Single Audit Cover'!E7</f>
        <v>47071223026</v>
      </c>
      <c r="C2" s="2509"/>
      <c r="D2" s="2509"/>
      <c r="E2" s="2509"/>
      <c r="F2" s="2509"/>
      <c r="G2" s="2509"/>
      <c r="H2" s="2509"/>
      <c r="I2" s="2509"/>
      <c r="J2" s="1476"/>
    </row>
    <row r="3" spans="2:10" s="1367" customFormat="1" ht="12.75" customHeight="1" x14ac:dyDescent="0.2">
      <c r="B3" s="2510" t="s">
        <v>1569</v>
      </c>
      <c r="C3" s="2497"/>
      <c r="D3" s="2497"/>
      <c r="E3" s="2497"/>
      <c r="F3" s="2497"/>
      <c r="G3" s="2497"/>
      <c r="H3" s="2497"/>
      <c r="I3" s="2497"/>
      <c r="J3" s="1475"/>
    </row>
    <row r="4" spans="2:10" s="1367" customFormat="1" ht="12.75" customHeight="1" x14ac:dyDescent="0.2">
      <c r="B4" s="2510" t="str">
        <f>'[1]Single Audit Cover'!A4</f>
        <v>Year Ending June 30, 2016</v>
      </c>
      <c r="C4" s="2497"/>
      <c r="D4" s="2497"/>
      <c r="E4" s="2497"/>
      <c r="F4" s="2497"/>
      <c r="G4" s="2497"/>
      <c r="H4" s="2497"/>
      <c r="I4" s="2497"/>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10" t="s">
        <v>1568</v>
      </c>
      <c r="C7" s="2497"/>
      <c r="D7" s="2497"/>
      <c r="E7" s="2497"/>
      <c r="F7" s="2497"/>
      <c r="G7" s="2497"/>
      <c r="H7" s="2497"/>
      <c r="I7" s="2497"/>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05"/>
      <c r="D11" s="250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4"/>
      <c r="E29" s="2504"/>
      <c r="F29" s="2504"/>
      <c r="G29" s="2504"/>
      <c r="H29" s="2504"/>
      <c r="I29" s="2504"/>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500"/>
      <c r="D37" s="2501"/>
      <c r="E37" s="2501"/>
      <c r="F37" s="2501"/>
      <c r="G37" s="2501"/>
      <c r="H37" s="2501"/>
      <c r="I37" s="2502"/>
    </row>
    <row r="38" spans="1:9" ht="20.45" customHeight="1" x14ac:dyDescent="0.2">
      <c r="B38" s="1447"/>
      <c r="C38" s="2500"/>
      <c r="D38" s="2501"/>
      <c r="E38" s="2501"/>
      <c r="F38" s="2501"/>
      <c r="G38" s="2501"/>
      <c r="H38" s="2501"/>
      <c r="I38" s="2502"/>
    </row>
    <row r="39" spans="1:9" ht="20.65" customHeight="1" x14ac:dyDescent="0.2">
      <c r="B39" s="1447"/>
      <c r="C39" s="2500"/>
      <c r="D39" s="2501"/>
      <c r="E39" s="2501"/>
      <c r="F39" s="2501"/>
      <c r="G39" s="2501"/>
      <c r="H39" s="2501"/>
      <c r="I39" s="2502"/>
    </row>
    <row r="40" spans="1:9" ht="20.65" customHeight="1" x14ac:dyDescent="0.2">
      <c r="B40" s="1447"/>
      <c r="C40" s="2500"/>
      <c r="D40" s="2501"/>
      <c r="E40" s="2501"/>
      <c r="F40" s="2501"/>
      <c r="G40" s="2501"/>
      <c r="H40" s="2501"/>
      <c r="I40" s="2502"/>
    </row>
    <row r="41" spans="1:9" ht="20.65" customHeight="1" x14ac:dyDescent="0.2">
      <c r="B41" s="1447"/>
      <c r="C41" s="2500"/>
      <c r="D41" s="2501"/>
      <c r="E41" s="2501"/>
      <c r="F41" s="2501"/>
      <c r="G41" s="2501"/>
      <c r="H41" s="2501"/>
      <c r="I41" s="2502"/>
    </row>
    <row r="42" spans="1:9" ht="20.65" customHeight="1" x14ac:dyDescent="0.2">
      <c r="B42" s="1447"/>
      <c r="C42" s="2500"/>
      <c r="D42" s="2501"/>
      <c r="E42" s="2501"/>
      <c r="F42" s="2501"/>
      <c r="G42" s="2501"/>
      <c r="H42" s="2501"/>
      <c r="I42" s="2502"/>
    </row>
    <row r="43" spans="1:9" ht="6.2" customHeight="1" x14ac:dyDescent="0.2"/>
    <row r="44" spans="1:9" x14ac:dyDescent="0.2">
      <c r="B44" s="1375" t="s">
        <v>1553</v>
      </c>
      <c r="C44" s="1387"/>
      <c r="D44" s="1387"/>
      <c r="E44" s="2503"/>
      <c r="F44" s="2503"/>
      <c r="G44" s="2503"/>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Meridian CUSD223</v>
      </c>
      <c r="C1" s="2506"/>
      <c r="D1" s="2506"/>
      <c r="E1" s="2506"/>
      <c r="F1" s="2506"/>
      <c r="G1" s="2506"/>
      <c r="H1" s="2506"/>
      <c r="I1" s="2506"/>
      <c r="J1" s="2506"/>
      <c r="K1" s="2506"/>
      <c r="L1" s="1524"/>
      <c r="M1" s="1524"/>
    </row>
    <row r="2" spans="1:13" ht="12" customHeight="1" x14ac:dyDescent="0.2">
      <c r="B2" s="2508">
        <f>'Single Audit Cover'!E7</f>
        <v>47071223026</v>
      </c>
      <c r="C2" s="2508"/>
      <c r="D2" s="2508"/>
      <c r="E2" s="2508"/>
      <c r="F2" s="2508"/>
      <c r="G2" s="2508"/>
      <c r="H2" s="2508"/>
      <c r="I2" s="2508"/>
      <c r="J2" s="2508"/>
      <c r="K2" s="2508"/>
      <c r="L2" s="1523"/>
      <c r="M2" s="1522"/>
    </row>
    <row r="3" spans="1:13" ht="10.35" customHeight="1" x14ac:dyDescent="0.2">
      <c r="B3" s="2496" t="s">
        <v>1569</v>
      </c>
      <c r="C3" s="2496"/>
      <c r="D3" s="2496"/>
      <c r="E3" s="2496"/>
      <c r="F3" s="2496"/>
      <c r="G3" s="2496"/>
      <c r="H3" s="2496"/>
      <c r="I3" s="2496"/>
      <c r="J3" s="2496"/>
      <c r="K3" s="2496"/>
      <c r="L3" s="1521"/>
      <c r="M3" s="1521"/>
    </row>
    <row r="4" spans="1:13" ht="11.1" customHeight="1" x14ac:dyDescent="0.2">
      <c r="B4" s="2513" t="str">
        <f>'[1]Single Audit Cover'!A4</f>
        <v>Year Ending June 30, 2016</v>
      </c>
      <c r="C4" s="2513"/>
      <c r="D4" s="2513"/>
      <c r="E4" s="2513"/>
      <c r="F4" s="2513"/>
      <c r="G4" s="2513"/>
      <c r="H4" s="2513"/>
      <c r="I4" s="2513"/>
      <c r="J4" s="2513"/>
      <c r="K4" s="251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3" t="s">
        <v>1589</v>
      </c>
      <c r="C7" s="2513"/>
      <c r="D7" s="2514"/>
      <c r="E7" s="2514"/>
      <c r="F7" s="2514"/>
      <c r="G7" s="2514"/>
      <c r="H7" s="2514"/>
      <c r="I7" s="2514"/>
      <c r="J7" s="2514"/>
      <c r="K7" s="251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2"/>
      <c r="C14" s="2512"/>
      <c r="D14" s="2512"/>
      <c r="E14" s="2512"/>
      <c r="F14" s="2512"/>
      <c r="G14" s="2512"/>
      <c r="H14" s="2512"/>
      <c r="I14" s="2512"/>
      <c r="J14" s="2512"/>
      <c r="K14" s="251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2"/>
      <c r="C17" s="2512"/>
      <c r="D17" s="2512"/>
      <c r="E17" s="2512"/>
      <c r="F17" s="2512"/>
      <c r="G17" s="2512"/>
      <c r="H17" s="2512"/>
      <c r="I17" s="2512"/>
      <c r="J17" s="2512"/>
      <c r="K17" s="251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5"/>
      <c r="C20" s="2515"/>
      <c r="D20" s="2512"/>
      <c r="E20" s="2512"/>
      <c r="F20" s="2512"/>
      <c r="G20" s="2512"/>
      <c r="H20" s="2512"/>
      <c r="I20" s="2512"/>
      <c r="J20" s="2512"/>
      <c r="K20" s="2512"/>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2"/>
      <c r="C23" s="2512"/>
      <c r="D23" s="2512"/>
      <c r="E23" s="2512"/>
      <c r="F23" s="2512"/>
      <c r="G23" s="2512"/>
      <c r="H23" s="2512"/>
      <c r="I23" s="2512"/>
      <c r="J23" s="2512"/>
      <c r="K23" s="2512"/>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2"/>
      <c r="C26" s="2512"/>
      <c r="D26" s="2512"/>
      <c r="E26" s="2512"/>
      <c r="F26" s="2512"/>
      <c r="G26" s="2512"/>
      <c r="H26" s="2512"/>
      <c r="I26" s="2512"/>
      <c r="J26" s="2512"/>
      <c r="K26" s="2512"/>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6"/>
      <c r="C29" s="2516"/>
      <c r="D29" s="2512"/>
      <c r="E29" s="2512"/>
      <c r="F29" s="2512"/>
      <c r="G29" s="2512"/>
      <c r="H29" s="2512"/>
      <c r="I29" s="2512"/>
      <c r="J29" s="2512"/>
      <c r="K29" s="251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1"/>
      <c r="C32" s="2511"/>
      <c r="D32" s="2512"/>
      <c r="E32" s="2512"/>
      <c r="F32" s="2512"/>
      <c r="G32" s="2512"/>
      <c r="H32" s="2512"/>
      <c r="I32" s="2512"/>
      <c r="J32" s="2512"/>
      <c r="K32" s="2512"/>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Meridian CUSD223</v>
      </c>
      <c r="C1" s="2520"/>
      <c r="D1" s="2520"/>
      <c r="E1" s="2520"/>
      <c r="F1" s="2520"/>
      <c r="G1" s="2520"/>
      <c r="H1" s="2520"/>
      <c r="I1" s="2520"/>
      <c r="J1" s="2520"/>
      <c r="K1" s="2520"/>
      <c r="L1" s="1545"/>
    </row>
    <row r="2" spans="1:12" ht="12.75" customHeight="1" x14ac:dyDescent="0.2">
      <c r="B2" s="2521">
        <f>'Single Audit Cover'!E7</f>
        <v>47071223026</v>
      </c>
      <c r="C2" s="2521"/>
      <c r="D2" s="2521"/>
      <c r="E2" s="2521"/>
      <c r="F2" s="2521"/>
      <c r="G2" s="2521"/>
      <c r="H2" s="2521"/>
      <c r="I2" s="2521"/>
      <c r="J2" s="2521"/>
      <c r="K2" s="2521"/>
      <c r="L2" s="1544"/>
    </row>
    <row r="3" spans="1:12" ht="12.75" customHeight="1" x14ac:dyDescent="0.2">
      <c r="B3" s="2496" t="s">
        <v>1569</v>
      </c>
      <c r="C3" s="2496"/>
      <c r="D3" s="2496"/>
      <c r="E3" s="2496"/>
      <c r="F3" s="2496"/>
      <c r="G3" s="2496"/>
      <c r="H3" s="2496"/>
      <c r="I3" s="2496"/>
      <c r="J3" s="2496"/>
      <c r="K3" s="2496"/>
      <c r="L3" s="1521"/>
    </row>
    <row r="4" spans="1:12" ht="12.75" customHeight="1" x14ac:dyDescent="0.2">
      <c r="B4" s="2496" t="str">
        <f>'[1]Single Audit Cover'!A4</f>
        <v>Year Ending June 30, 2016</v>
      </c>
      <c r="C4" s="2496"/>
      <c r="D4" s="2496"/>
      <c r="E4" s="2496"/>
      <c r="F4" s="2496"/>
      <c r="G4" s="2496"/>
      <c r="H4" s="2496"/>
      <c r="I4" s="2496"/>
      <c r="J4" s="2496"/>
      <c r="K4" s="2496"/>
      <c r="L4" s="1521"/>
    </row>
    <row r="5" spans="1:12" ht="5.25" customHeight="1" x14ac:dyDescent="0.2">
      <c r="B5" s="1353" t="s">
        <v>1390</v>
      </c>
      <c r="C5" s="1353"/>
      <c r="L5" s="1427"/>
    </row>
    <row r="6" spans="1:12" ht="30.75" customHeight="1" x14ac:dyDescent="0.2">
      <c r="A6" s="1427"/>
      <c r="B6" s="2522" t="s">
        <v>1610</v>
      </c>
      <c r="C6" s="2522"/>
      <c r="D6" s="2522"/>
      <c r="E6" s="2522"/>
      <c r="F6" s="2522"/>
      <c r="G6" s="2522"/>
      <c r="H6" s="2522"/>
      <c r="I6" s="2522"/>
      <c r="J6" s="2522"/>
      <c r="K6" s="252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4"/>
      <c r="G12" s="2504"/>
      <c r="H12" s="2504"/>
      <c r="I12" s="2504"/>
      <c r="J12" s="2504"/>
      <c r="K12" s="250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7"/>
      <c r="E14" s="2517"/>
      <c r="F14" s="2517"/>
      <c r="H14" s="1433" t="s">
        <v>1604</v>
      </c>
      <c r="I14" s="2518"/>
      <c r="J14" s="2518"/>
      <c r="K14" s="251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8"/>
      <c r="E16" s="2518"/>
      <c r="F16" s="2518"/>
      <c r="G16" s="2518"/>
      <c r="H16" s="2518"/>
      <c r="I16" s="2518"/>
      <c r="J16" s="2518"/>
      <c r="K16" s="2518"/>
      <c r="L16" s="1427"/>
    </row>
    <row r="17" spans="2:12" ht="13.5" customHeight="1" x14ac:dyDescent="0.2">
      <c r="B17" s="1434" t="s">
        <v>1602</v>
      </c>
      <c r="C17" s="1434"/>
      <c r="D17" s="2519"/>
      <c r="E17" s="2519"/>
      <c r="F17" s="2519"/>
      <c r="G17" s="2519"/>
      <c r="H17" s="2519"/>
      <c r="I17" s="2519"/>
      <c r="J17" s="2519"/>
      <c r="K17" s="251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12"/>
      <c r="C20" s="2512"/>
      <c r="D20" s="2512"/>
      <c r="E20" s="2512"/>
      <c r="F20" s="2512"/>
      <c r="G20" s="2512"/>
      <c r="H20" s="2512"/>
      <c r="I20" s="2512"/>
      <c r="J20" s="2512"/>
      <c r="K20" s="251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12"/>
      <c r="C23" s="2512"/>
      <c r="D23" s="2512"/>
      <c r="E23" s="2512"/>
      <c r="F23" s="2512"/>
      <c r="G23" s="2512"/>
      <c r="H23" s="2512"/>
      <c r="I23" s="2512"/>
      <c r="J23" s="2512"/>
      <c r="K23" s="251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12"/>
      <c r="C26" s="2512"/>
      <c r="D26" s="2512"/>
      <c r="E26" s="2512"/>
      <c r="F26" s="2512"/>
      <c r="G26" s="2512"/>
      <c r="H26" s="2512"/>
      <c r="I26" s="2512"/>
      <c r="J26" s="2512"/>
      <c r="K26" s="251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12"/>
      <c r="C29" s="2512"/>
      <c r="D29" s="2512"/>
      <c r="E29" s="2512"/>
      <c r="F29" s="2512"/>
      <c r="G29" s="2512"/>
      <c r="H29" s="2512"/>
      <c r="I29" s="2512"/>
      <c r="J29" s="2512"/>
      <c r="K29" s="251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12"/>
      <c r="C32" s="2512"/>
      <c r="D32" s="2512"/>
      <c r="E32" s="2512"/>
      <c r="F32" s="2512"/>
      <c r="G32" s="2512"/>
      <c r="H32" s="2512"/>
      <c r="I32" s="2512"/>
      <c r="J32" s="2512"/>
      <c r="K32" s="251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12"/>
      <c r="C35" s="2512"/>
      <c r="D35" s="2512"/>
      <c r="E35" s="2512"/>
      <c r="F35" s="2512"/>
      <c r="G35" s="2512"/>
      <c r="H35" s="2512"/>
      <c r="I35" s="2512"/>
      <c r="J35" s="2512"/>
      <c r="K35" s="251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12"/>
      <c r="C38" s="2512"/>
      <c r="D38" s="2512"/>
      <c r="E38" s="2512"/>
      <c r="F38" s="2512"/>
      <c r="G38" s="2512"/>
      <c r="H38" s="2512"/>
      <c r="I38" s="2512"/>
      <c r="J38" s="2512"/>
      <c r="K38" s="251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12"/>
      <c r="C41" s="2512"/>
      <c r="D41" s="2512"/>
      <c r="E41" s="2512"/>
      <c r="F41" s="2512"/>
      <c r="G41" s="2512"/>
      <c r="H41" s="2512"/>
      <c r="I41" s="2512"/>
      <c r="J41" s="2512"/>
      <c r="K41" s="2512"/>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Meridian CUSD223</v>
      </c>
      <c r="C1" s="2506"/>
      <c r="D1" s="2506"/>
      <c r="E1" s="1557"/>
    </row>
    <row r="2" spans="2:5" s="1387" customFormat="1" ht="12.75" customHeight="1" x14ac:dyDescent="0.2">
      <c r="B2" s="2508">
        <f>'Single Audit Cover'!E7</f>
        <v>47071223026</v>
      </c>
      <c r="C2" s="2508"/>
      <c r="D2" s="2508"/>
      <c r="E2" s="1556"/>
    </row>
    <row r="3" spans="2:5" s="1346" customFormat="1" ht="12.75" customHeight="1" x14ac:dyDescent="0.2">
      <c r="B3" s="2496" t="s">
        <v>1620</v>
      </c>
      <c r="C3" s="2496"/>
      <c r="D3" s="2496"/>
      <c r="E3" s="1981"/>
    </row>
    <row r="4" spans="2:5" s="1387" customFormat="1" ht="12.75" customHeight="1" x14ac:dyDescent="0.2">
      <c r="B4" s="2523" t="str">
        <f>'[1]Single Audit Cover'!A4</f>
        <v>Year Ending June 30, 2016</v>
      </c>
      <c r="C4" s="2523"/>
      <c r="D4" s="2523"/>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Meridian CUSD223</v>
      </c>
      <c r="C1" s="2506"/>
      <c r="D1" s="2506"/>
      <c r="E1" s="2506"/>
      <c r="F1" s="1545"/>
      <c r="G1" s="1545"/>
      <c r="H1" s="1545"/>
      <c r="I1" s="1545"/>
      <c r="J1" s="1545"/>
      <c r="K1" s="1545"/>
      <c r="L1" s="1545"/>
    </row>
    <row r="2" spans="2:12" ht="13.5" customHeight="1" x14ac:dyDescent="0.2">
      <c r="B2" s="2508">
        <f>'Single Audit Cover'!E7</f>
        <v>47071223026</v>
      </c>
      <c r="C2" s="2508"/>
      <c r="D2" s="2508"/>
      <c r="E2" s="2508"/>
      <c r="F2" s="1544"/>
      <c r="G2" s="1544"/>
      <c r="H2" s="1544"/>
      <c r="I2" s="1544"/>
      <c r="J2" s="1544"/>
      <c r="K2" s="1544"/>
      <c r="L2" s="1544"/>
    </row>
    <row r="3" spans="2:12" ht="13.5" customHeight="1" x14ac:dyDescent="0.2">
      <c r="B3" s="2496" t="s">
        <v>1628</v>
      </c>
      <c r="C3" s="2496"/>
      <c r="D3" s="2496"/>
      <c r="E3" s="2496"/>
      <c r="F3" s="1981"/>
      <c r="G3" s="1981"/>
      <c r="H3" s="1981"/>
      <c r="I3" s="1981"/>
      <c r="J3" s="1981"/>
      <c r="K3" s="1981"/>
      <c r="L3" s="1981"/>
    </row>
    <row r="4" spans="2:12" ht="13.5" customHeight="1" x14ac:dyDescent="0.2">
      <c r="B4" s="2524" t="str">
        <f>'[1]Single Audit Cover'!A4</f>
        <v>Year Ending June 30, 2016</v>
      </c>
      <c r="C4" s="2524"/>
      <c r="D4" s="2524"/>
      <c r="E4" s="252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6"/>
      <c r="C11" s="2516"/>
      <c r="D11" s="2512"/>
      <c r="E11" s="2512"/>
    </row>
    <row r="12" spans="2:12" ht="13.5" customHeight="1" x14ac:dyDescent="0.2">
      <c r="B12" s="1427"/>
      <c r="C12" s="1427"/>
      <c r="D12" s="1427"/>
    </row>
    <row r="13" spans="2:12" ht="13.5" customHeight="1" x14ac:dyDescent="0.2">
      <c r="B13" s="1320" t="s">
        <v>1624</v>
      </c>
      <c r="C13" s="1320"/>
      <c r="D13" s="1427"/>
    </row>
    <row r="14" spans="2:12" ht="76.5" customHeight="1" x14ac:dyDescent="0.2">
      <c r="B14" s="2516"/>
      <c r="C14" s="2516"/>
      <c r="D14" s="2512"/>
      <c r="E14" s="2512"/>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47071223026</v>
      </c>
    </row>
    <row r="3" spans="1:2" x14ac:dyDescent="0.2">
      <c r="A3" t="s">
        <v>1132</v>
      </c>
      <c r="B3" s="1232" t="str">
        <f>COVER!A15</f>
        <v>OGLE</v>
      </c>
    </row>
    <row r="4" spans="1:2" x14ac:dyDescent="0.2">
      <c r="A4" t="s">
        <v>1188</v>
      </c>
      <c r="B4" s="1232" t="str">
        <f>COVER!A17</f>
        <v>Meridian CUSD223</v>
      </c>
    </row>
    <row r="5" spans="1:2" x14ac:dyDescent="0.2">
      <c r="A5" t="s">
        <v>819</v>
      </c>
      <c r="B5" s="1232" t="str">
        <f>COVER!A38</f>
        <v>PHILLIP J CAPOSEY</v>
      </c>
    </row>
    <row r="6" spans="1:2" x14ac:dyDescent="0.2">
      <c r="A6" t="s">
        <v>824</v>
      </c>
      <c r="B6" s="1232">
        <f>COVER!P35</f>
        <v>0</v>
      </c>
    </row>
    <row r="7" spans="1:2" x14ac:dyDescent="0.2">
      <c r="A7" t="s">
        <v>820</v>
      </c>
      <c r="B7" s="1232">
        <f>COVER!I38</f>
        <v>0</v>
      </c>
    </row>
    <row r="8" spans="1:2" x14ac:dyDescent="0.2">
      <c r="A8" t="s">
        <v>821</v>
      </c>
      <c r="B8" s="1232" t="str">
        <f>COVER!T38</f>
        <v>ROBERT SONDGEROTH</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066-004238</v>
      </c>
    </row>
    <row r="16" spans="1:2" x14ac:dyDescent="0.2">
      <c r="A16" t="s">
        <v>501</v>
      </c>
      <c r="B16" s="1232" t="str">
        <f>COVER!T13</f>
        <v>BENNING GROUP, LLC</v>
      </c>
    </row>
    <row r="17" spans="1:2" x14ac:dyDescent="0.2">
      <c r="A17" t="s">
        <v>1052</v>
      </c>
      <c r="B17" s="1232" t="str">
        <f>COVER!T15</f>
        <v xml:space="preserve">DONALD A. BENNING </v>
      </c>
    </row>
    <row r="18" spans="1:2" x14ac:dyDescent="0.2">
      <c r="A18" t="s">
        <v>1370</v>
      </c>
      <c r="B18" s="1232" t="str">
        <f>COVER!T17</f>
        <v>50 W. DOUGLAS STREET, SUITE 801</v>
      </c>
    </row>
    <row r="19" spans="1:2" x14ac:dyDescent="0.2">
      <c r="A19" t="s">
        <v>1054</v>
      </c>
      <c r="B19" s="1232" t="str">
        <f>COVER!T25</f>
        <v>dbenning@benninggroup.com</v>
      </c>
    </row>
    <row r="20" spans="1:2" x14ac:dyDescent="0.2">
      <c r="A20" t="s">
        <v>1055</v>
      </c>
      <c r="B20" s="1232" t="str">
        <f>COVER!T19</f>
        <v xml:space="preserve">FREEPORT </v>
      </c>
    </row>
    <row r="21" spans="1:2" x14ac:dyDescent="0.2">
      <c r="A21" t="s">
        <v>569</v>
      </c>
      <c r="B21" s="1232" t="str">
        <f>COVER!X19</f>
        <v>IL</v>
      </c>
    </row>
    <row r="22" spans="1:2" x14ac:dyDescent="0.2">
      <c r="A22" t="s">
        <v>1056</v>
      </c>
      <c r="B22" s="1232">
        <f>COVER!Z19</f>
        <v>61032</v>
      </c>
    </row>
    <row r="23" spans="1:2" x14ac:dyDescent="0.2">
      <c r="A23" t="s">
        <v>1372</v>
      </c>
      <c r="B23" s="1232" t="str">
        <f>COVER!T21</f>
        <v>815-235-3157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610855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6604655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68046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68046</v>
      </c>
      <c r="C91" s="14" t="s">
        <v>672</v>
      </c>
      <c r="D91" s="14" t="str">
        <f t="shared" si="0"/>
        <v>Error?</v>
      </c>
    </row>
    <row r="92" spans="1:4" x14ac:dyDescent="0.2">
      <c r="A92" s="55">
        <v>31</v>
      </c>
      <c r="B92" s="1232">
        <f>'Assets-Liab 5-6'!C39</f>
        <v>5246259</v>
      </c>
      <c r="D92" s="14" t="str">
        <f t="shared" si="0"/>
        <v>Error?</v>
      </c>
    </row>
    <row r="93" spans="1:4" x14ac:dyDescent="0.2">
      <c r="A93" s="55">
        <v>32</v>
      </c>
      <c r="B93" s="1232">
        <f>'Assets-Liab 5-6'!C41</f>
        <v>6604655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29689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-8508</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-8513</v>
      </c>
      <c r="C122" s="14" t="s">
        <v>672</v>
      </c>
      <c r="D122" s="14" t="str">
        <f t="shared" si="0"/>
        <v>Error?</v>
      </c>
    </row>
    <row r="123" spans="1:4" x14ac:dyDescent="0.2">
      <c r="A123" s="55">
        <v>62</v>
      </c>
      <c r="B123" s="1232">
        <f>'Assets-Liab 5-6'!D39</f>
        <v>38202</v>
      </c>
      <c r="D123" s="14" t="str">
        <f t="shared" si="0"/>
        <v>Error?</v>
      </c>
    </row>
    <row r="124" spans="1:4" x14ac:dyDescent="0.2">
      <c r="A124" s="55">
        <v>63</v>
      </c>
      <c r="B124" s="1232">
        <f>'Assets-Liab 5-6'!D41</f>
        <v>29689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752030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752030</v>
      </c>
      <c r="D140" s="14" t="str">
        <f t="shared" si="1"/>
        <v>Error?</v>
      </c>
    </row>
    <row r="141" spans="1:4" x14ac:dyDescent="0.2">
      <c r="A141" s="55">
        <v>80</v>
      </c>
      <c r="B141" s="1232">
        <f>'Assets-Liab 5-6'!E41</f>
        <v>752030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1584102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-11942</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-11942</v>
      </c>
      <c r="C169" s="14" t="s">
        <v>672</v>
      </c>
      <c r="D169" s="14" t="str">
        <f t="shared" si="1"/>
        <v>Error?</v>
      </c>
    </row>
    <row r="170" spans="1:4" x14ac:dyDescent="0.2">
      <c r="A170" s="55">
        <v>109</v>
      </c>
      <c r="B170" s="1232">
        <f>'Assets-Liab 5-6'!F39</f>
        <v>1596044</v>
      </c>
      <c r="D170" s="14" t="str">
        <f t="shared" si="1"/>
        <v>Error?</v>
      </c>
    </row>
    <row r="171" spans="1:4" x14ac:dyDescent="0.2">
      <c r="A171" s="55">
        <v>110</v>
      </c>
      <c r="B171" s="1232">
        <f>'Assets-Liab 5-6'!F41</f>
        <v>1584102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313350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8904</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8904</v>
      </c>
      <c r="C188" s="14" t="s">
        <v>672</v>
      </c>
      <c r="D188" s="14" t="str">
        <f t="shared" si="1"/>
        <v>Error?</v>
      </c>
    </row>
    <row r="189" spans="1:4" x14ac:dyDescent="0.2">
      <c r="A189" s="55">
        <v>128</v>
      </c>
      <c r="B189" s="1232">
        <f>'Assets-Liab 5-6'!G39</f>
        <v>264114</v>
      </c>
      <c r="D189" s="14" t="str">
        <f t="shared" si="1"/>
        <v>Error?</v>
      </c>
    </row>
    <row r="190" spans="1:4" x14ac:dyDescent="0.2">
      <c r="A190" s="55">
        <v>129</v>
      </c>
      <c r="B190" s="1232">
        <f>'Assets-Liab 5-6'!G41</f>
        <v>313350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306404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306404</v>
      </c>
      <c r="D212" s="14" t="str">
        <f t="shared" si="2"/>
        <v>Error?</v>
      </c>
    </row>
    <row r="213" spans="1:4" x14ac:dyDescent="0.2">
      <c r="A213" s="91">
        <v>152</v>
      </c>
      <c r="B213" s="1232">
        <f>'Assets-Liab 5-6'!H41</f>
        <v>306404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2569982</v>
      </c>
      <c r="D273" s="14" t="str">
        <f t="shared" si="3"/>
        <v>Error?</v>
      </c>
    </row>
    <row r="274" spans="1:4" x14ac:dyDescent="0.2">
      <c r="A274" s="55">
        <v>213</v>
      </c>
      <c r="B274" s="1232">
        <f>'Assets-Liab 5-6'!M17</f>
        <v>24545791</v>
      </c>
      <c r="D274" s="14" t="str">
        <f t="shared" si="3"/>
        <v>Error?</v>
      </c>
    </row>
    <row r="275" spans="1:4" x14ac:dyDescent="0.2">
      <c r="A275" s="55">
        <v>214</v>
      </c>
      <c r="B275" s="1232">
        <f>'Assets-Liab 5-6'!M18</f>
        <v>1097848</v>
      </c>
      <c r="D275" s="14" t="str">
        <f t="shared" si="3"/>
        <v>Error?</v>
      </c>
    </row>
    <row r="276" spans="1:4" x14ac:dyDescent="0.2">
      <c r="A276" s="55">
        <v>215</v>
      </c>
      <c r="B276" s="1232">
        <f>'Assets-Liab 5-6'!M19</f>
        <v>3316811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32390342</v>
      </c>
      <c r="C279" s="14" t="s">
        <v>672</v>
      </c>
      <c r="D279" s="14" t="str">
        <f t="shared" si="3"/>
        <v>Error?</v>
      </c>
    </row>
    <row r="280" spans="1:4" x14ac:dyDescent="0.2">
      <c r="A280" s="55">
        <v>219</v>
      </c>
      <c r="B280" s="1232">
        <f>'Assets-Liab 5-6'!M40</f>
        <v>32390342</v>
      </c>
      <c r="D280" s="14" t="str">
        <f t="shared" si="3"/>
        <v>Error?</v>
      </c>
    </row>
    <row r="281" spans="1:4" x14ac:dyDescent="0.2">
      <c r="A281" s="55">
        <v>220</v>
      </c>
      <c r="B281" s="1232">
        <f>'Assets-Liab 5-6'!M41</f>
        <v>32390342</v>
      </c>
      <c r="C281" s="14" t="s">
        <v>672</v>
      </c>
      <c r="D281" s="14" t="str">
        <f t="shared" si="3"/>
        <v>Error?</v>
      </c>
    </row>
    <row r="282" spans="1:4" x14ac:dyDescent="0.2">
      <c r="A282" s="55">
        <v>221</v>
      </c>
      <c r="B282" s="1232">
        <f>'Assets-Liab 5-6'!N21</f>
        <v>752030</v>
      </c>
      <c r="D282" s="14" t="str">
        <f t="shared" si="3"/>
        <v>Error?</v>
      </c>
    </row>
    <row r="283" spans="1:4" x14ac:dyDescent="0.2">
      <c r="A283" s="55">
        <v>222</v>
      </c>
      <c r="B283" s="1232">
        <f>'Assets-Liab 5-6'!N22</f>
        <v>16311264</v>
      </c>
      <c r="D283" s="14" t="str">
        <f t="shared" si="3"/>
        <v>Error?</v>
      </c>
    </row>
    <row r="284" spans="1:4" x14ac:dyDescent="0.2">
      <c r="A284" s="55">
        <v>223</v>
      </c>
      <c r="B284" s="1232">
        <f>'Assets-Liab 5-6'!N23</f>
        <v>17063294</v>
      </c>
      <c r="C284" s="14" t="s">
        <v>672</v>
      </c>
      <c r="D284" s="14" t="str">
        <f t="shared" si="3"/>
        <v>Error?</v>
      </c>
    </row>
    <row r="285" spans="1:4" x14ac:dyDescent="0.2">
      <c r="A285" s="55">
        <v>224</v>
      </c>
      <c r="B285" s="1232">
        <f>'Assets-Liab 5-6'!N36</f>
        <v>17063294</v>
      </c>
      <c r="D285" s="14" t="str">
        <f t="shared" si="3"/>
        <v>Error?</v>
      </c>
    </row>
    <row r="286" spans="1:4" x14ac:dyDescent="0.2">
      <c r="A286" s="83">
        <v>225</v>
      </c>
      <c r="D286" s="14" t="str">
        <f t="shared" si="3"/>
        <v>OK</v>
      </c>
    </row>
    <row r="287" spans="1:4" x14ac:dyDescent="0.2">
      <c r="A287" s="55">
        <v>226</v>
      </c>
      <c r="B287" s="1232">
        <f>'Assets-Liab 5-6'!N37</f>
        <v>17063294</v>
      </c>
      <c r="C287" s="14" t="s">
        <v>672</v>
      </c>
      <c r="D287" s="14" t="str">
        <f t="shared" si="3"/>
        <v>Error?</v>
      </c>
    </row>
    <row r="288" spans="1:4" x14ac:dyDescent="0.2">
      <c r="A288" s="55">
        <v>227</v>
      </c>
      <c r="B288" s="1232">
        <f>'Assets-Liab 5-6'!N41</f>
        <v>17063294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966400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4674335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55492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225099</v>
      </c>
      <c r="D717" s="14" t="str">
        <f t="shared" si="10"/>
        <v>Error?</v>
      </c>
    </row>
    <row r="718" spans="1:4" x14ac:dyDescent="0.2">
      <c r="A718" s="55">
        <v>657</v>
      </c>
      <c r="B718" s="1232">
        <f>'Expenditures 15-22'!C14</f>
        <v>305155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6223740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46888</v>
      </c>
      <c r="D722" s="14" t="str">
        <f t="shared" si="10"/>
        <v>Error?</v>
      </c>
    </row>
    <row r="723" spans="1:4" x14ac:dyDescent="0.2">
      <c r="A723" s="55">
        <v>662</v>
      </c>
      <c r="B723" s="1232">
        <f>'Expenditures 15-22'!C38</f>
        <v>96929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143817</v>
      </c>
      <c r="C727" s="14" t="s">
        <v>672</v>
      </c>
      <c r="D727" s="14" t="str">
        <f t="shared" si="10"/>
        <v>Error?</v>
      </c>
    </row>
    <row r="728" spans="1:4" x14ac:dyDescent="0.2">
      <c r="A728" s="55">
        <v>667</v>
      </c>
      <c r="B728" s="1232">
        <f>'Expenditures 15-22'!C44</f>
        <v>2275</v>
      </c>
      <c r="D728" s="14" t="str">
        <f t="shared" si="10"/>
        <v>Error?</v>
      </c>
    </row>
    <row r="729" spans="1:4" x14ac:dyDescent="0.2">
      <c r="A729" s="55">
        <v>668</v>
      </c>
      <c r="B729" s="1232">
        <f>'Expenditures 15-22'!C45</f>
        <v>178012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180287</v>
      </c>
      <c r="C731" s="14" t="s">
        <v>672</v>
      </c>
      <c r="D731" s="14" t="str">
        <f t="shared" si="10"/>
        <v>Error?</v>
      </c>
    </row>
    <row r="732" spans="1:4" x14ac:dyDescent="0.2">
      <c r="A732" s="55">
        <v>671</v>
      </c>
      <c r="B732" s="1232">
        <f>'Expenditures 15-22'!C49</f>
        <v>414</v>
      </c>
      <c r="D732" s="14" t="str">
        <f t="shared" si="10"/>
        <v>Error?</v>
      </c>
    </row>
    <row r="733" spans="1:4" x14ac:dyDescent="0.2">
      <c r="A733" s="55">
        <v>672</v>
      </c>
      <c r="B733" s="1232">
        <f>'Expenditures 15-22'!C50</f>
        <v>189216</v>
      </c>
      <c r="D733" s="14" t="str">
        <f t="shared" si="10"/>
        <v>Error?</v>
      </c>
    </row>
    <row r="734" spans="1:4" x14ac:dyDescent="0.2">
      <c r="A734" s="55">
        <v>673</v>
      </c>
      <c r="B734" s="1232">
        <f>'Expenditures 15-22'!C53</f>
        <v>189630</v>
      </c>
      <c r="C734" s="14" t="s">
        <v>672</v>
      </c>
      <c r="D734" s="14" t="str">
        <f t="shared" si="10"/>
        <v>Error?</v>
      </c>
    </row>
    <row r="735" spans="1:4" x14ac:dyDescent="0.2">
      <c r="A735" s="55">
        <v>674</v>
      </c>
      <c r="B735" s="1232">
        <f>'Expenditures 15-22'!C55</f>
        <v>631412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631412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51675</v>
      </c>
      <c r="D739" s="14" t="str">
        <f t="shared" si="10"/>
        <v>Error?</v>
      </c>
    </row>
    <row r="740" spans="1:4" x14ac:dyDescent="0.2">
      <c r="A740" s="55">
        <v>679</v>
      </c>
      <c r="B740" s="1232">
        <f>'Expenditures 15-22'!C61</f>
        <v>6731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157985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216391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54391</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54391</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1415928</v>
      </c>
      <c r="C755" s="14" t="s">
        <v>672</v>
      </c>
      <c r="D755" s="14" t="str">
        <f t="shared" si="10"/>
        <v>Error?</v>
      </c>
    </row>
    <row r="756" spans="1:4" x14ac:dyDescent="0.2">
      <c r="A756" s="55">
        <v>695</v>
      </c>
      <c r="B756" s="1232">
        <f>'Expenditures 15-22'!C75</f>
        <v>4289</v>
      </c>
      <c r="D756" s="14" t="str">
        <f t="shared" si="10"/>
        <v>Error?</v>
      </c>
    </row>
    <row r="757" spans="1:4" x14ac:dyDescent="0.2">
      <c r="A757" s="55">
        <v>696</v>
      </c>
      <c r="B757" s="1232">
        <f>'Expenditures 15-22'!C114</f>
        <v>7643957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1117401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17386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63840</v>
      </c>
      <c r="D775" s="14" t="str">
        <f t="shared" si="11"/>
        <v>Error?</v>
      </c>
    </row>
    <row r="776" spans="1:4" x14ac:dyDescent="0.2">
      <c r="A776" s="55">
        <v>715</v>
      </c>
      <c r="B776" s="1232">
        <f>'Expenditures 15-22'!D14</f>
        <v>31770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1413172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7427</v>
      </c>
      <c r="D780" s="14" t="str">
        <f t="shared" si="11"/>
        <v>Error?</v>
      </c>
    </row>
    <row r="781" spans="1:4" x14ac:dyDescent="0.2">
      <c r="A781" s="55">
        <v>720</v>
      </c>
      <c r="B781" s="1232">
        <f>'Expenditures 15-22'!D38</f>
        <v>9595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17022</v>
      </c>
      <c r="C785" s="14" t="s">
        <v>672</v>
      </c>
      <c r="D785" s="14" t="str">
        <f t="shared" si="11"/>
        <v>Error?</v>
      </c>
    </row>
    <row r="786" spans="1:4" x14ac:dyDescent="0.2">
      <c r="A786" s="55">
        <v>725</v>
      </c>
      <c r="B786" s="1232">
        <f>'Expenditures 15-22'!D44</f>
        <v>283</v>
      </c>
      <c r="D786" s="14" t="str">
        <f t="shared" si="11"/>
        <v>Error?</v>
      </c>
    </row>
    <row r="787" spans="1:4" x14ac:dyDescent="0.2">
      <c r="A787" s="55">
        <v>726</v>
      </c>
      <c r="B787" s="1232">
        <f>'Expenditures 15-22'!D45</f>
        <v>31534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31817</v>
      </c>
      <c r="C789" s="14" t="s">
        <v>672</v>
      </c>
      <c r="D789" s="14" t="str">
        <f t="shared" si="11"/>
        <v>Error?</v>
      </c>
    </row>
    <row r="790" spans="1:4" x14ac:dyDescent="0.2">
      <c r="A790" s="55">
        <v>729</v>
      </c>
      <c r="B790" s="1232">
        <f>'Expenditures 15-22'!D49</f>
        <v>17246</v>
      </c>
      <c r="D790" s="14" t="str">
        <f t="shared" si="11"/>
        <v>Error?</v>
      </c>
    </row>
    <row r="791" spans="1:4" x14ac:dyDescent="0.2">
      <c r="A791" s="55">
        <v>730</v>
      </c>
      <c r="B791" s="1232">
        <f>'Expenditures 15-22'!D50</f>
        <v>43743</v>
      </c>
      <c r="D791" s="14" t="str">
        <f t="shared" si="11"/>
        <v>Error?</v>
      </c>
    </row>
    <row r="792" spans="1:4" x14ac:dyDescent="0.2">
      <c r="A792" s="55">
        <v>731</v>
      </c>
      <c r="B792" s="1232">
        <f>'Expenditures 15-22'!D53</f>
        <v>60989</v>
      </c>
      <c r="C792" s="14" t="s">
        <v>672</v>
      </c>
      <c r="D792" s="14" t="str">
        <f t="shared" si="11"/>
        <v>Error?</v>
      </c>
    </row>
    <row r="793" spans="1:4" x14ac:dyDescent="0.2">
      <c r="A793" s="55">
        <v>732</v>
      </c>
      <c r="B793" s="1232">
        <f>'Expenditures 15-22'!D55</f>
        <v>170949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170949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29</v>
      </c>
      <c r="D797" s="14" t="str">
        <f t="shared" si="11"/>
        <v>Error?</v>
      </c>
    </row>
    <row r="798" spans="1:4" x14ac:dyDescent="0.2">
      <c r="A798" s="55">
        <v>737</v>
      </c>
      <c r="B798" s="1232">
        <f>'Expenditures 15-22'!D61</f>
        <v>941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5740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6710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11272</v>
      </c>
      <c r="D806" s="14" t="str">
        <f t="shared" si="11"/>
        <v>Error?</v>
      </c>
    </row>
    <row r="807" spans="1:4" x14ac:dyDescent="0.2">
      <c r="A807" s="55">
        <v>746</v>
      </c>
      <c r="B807" s="1232">
        <f>'Expenditures 15-22'!D70</f>
        <v>5278</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16550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304037</v>
      </c>
      <c r="C813" s="14" t="s">
        <v>672</v>
      </c>
      <c r="D813" s="14" t="str">
        <f t="shared" si="11"/>
        <v>Error?</v>
      </c>
    </row>
    <row r="814" spans="1:4" x14ac:dyDescent="0.2">
      <c r="A814" s="55">
        <v>753</v>
      </c>
      <c r="B814" s="1232">
        <f>'Expenditures 15-22'!D75</f>
        <v>2002</v>
      </c>
      <c r="D814" s="14" t="str">
        <f t="shared" si="11"/>
        <v>Error?</v>
      </c>
    </row>
    <row r="815" spans="1:4" x14ac:dyDescent="0.2">
      <c r="A815" s="55">
        <v>754</v>
      </c>
      <c r="B815" s="1232">
        <f>'Expenditures 15-22'!D114</f>
        <v>1719211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9143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94855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105762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6311</v>
      </c>
      <c r="D838" s="14" t="str">
        <f t="shared" si="12"/>
        <v>Error?</v>
      </c>
    </row>
    <row r="839" spans="1:4" x14ac:dyDescent="0.2">
      <c r="A839" s="55">
        <v>778</v>
      </c>
      <c r="B839" s="1232">
        <f>'Expenditures 15-22'!E38</f>
        <v>9757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16068</v>
      </c>
      <c r="C843" s="14" t="s">
        <v>672</v>
      </c>
      <c r="D843" s="14" t="str">
        <f t="shared" si="12"/>
        <v>Error?</v>
      </c>
    </row>
    <row r="844" spans="1:4" x14ac:dyDescent="0.2">
      <c r="A844" s="55">
        <v>783</v>
      </c>
      <c r="B844" s="1232">
        <f>'Expenditures 15-22'!E44</f>
        <v>31410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31410</v>
      </c>
      <c r="C847" s="14" t="s">
        <v>672</v>
      </c>
      <c r="D847" s="14" t="str">
        <f t="shared" si="12"/>
        <v>Error?</v>
      </c>
    </row>
    <row r="848" spans="1:4" x14ac:dyDescent="0.2">
      <c r="A848" s="55">
        <v>787</v>
      </c>
      <c r="B848" s="1232">
        <f>'Expenditures 15-22'!E49</f>
        <v>90596</v>
      </c>
      <c r="D848" s="14" t="str">
        <f t="shared" si="12"/>
        <v>Error?</v>
      </c>
    </row>
    <row r="849" spans="1:4" x14ac:dyDescent="0.2">
      <c r="A849" s="55">
        <v>788</v>
      </c>
      <c r="B849" s="1232">
        <f>'Expenditures 15-22'!E50</f>
        <v>14166</v>
      </c>
      <c r="D849" s="14" t="str">
        <f t="shared" si="12"/>
        <v>Error?</v>
      </c>
    </row>
    <row r="850" spans="1:4" x14ac:dyDescent="0.2">
      <c r="A850" s="55">
        <v>789</v>
      </c>
      <c r="B850" s="1232">
        <f>'Expenditures 15-22'!E53</f>
        <v>198050</v>
      </c>
      <c r="C850" s="14" t="s">
        <v>672</v>
      </c>
      <c r="D850" s="14" t="str">
        <f t="shared" si="12"/>
        <v>Error?</v>
      </c>
    </row>
    <row r="851" spans="1:4" x14ac:dyDescent="0.2">
      <c r="A851" s="55">
        <v>790</v>
      </c>
      <c r="B851" s="1232">
        <f>'Expenditures 15-22'!E55</f>
        <v>4126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4126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26192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2170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28362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204093</v>
      </c>
      <c r="D864" s="14" t="str">
        <f t="shared" si="12"/>
        <v>Error?</v>
      </c>
    </row>
    <row r="865" spans="1:4" x14ac:dyDescent="0.2">
      <c r="A865" s="55">
        <v>804</v>
      </c>
      <c r="B865" s="1232">
        <f>'Expenditures 15-22'!E70</f>
        <v>16781</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220874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498890</v>
      </c>
      <c r="C871" s="14" t="s">
        <v>672</v>
      </c>
      <c r="D871" s="14" t="str">
        <f t="shared" si="12"/>
        <v>Error?</v>
      </c>
    </row>
    <row r="872" spans="1:4" x14ac:dyDescent="0.2">
      <c r="A872" s="55">
        <v>811</v>
      </c>
      <c r="B872" s="1232">
        <f>'Expenditures 15-22'!E75</f>
        <v>382</v>
      </c>
      <c r="D872" s="14" t="str">
        <f t="shared" si="12"/>
        <v>Error?</v>
      </c>
    </row>
    <row r="873" spans="1:4" x14ac:dyDescent="0.2">
      <c r="A873" s="55">
        <v>812</v>
      </c>
      <c r="B873" s="1232">
        <f>'Expenditures 15-22'!E114</f>
        <v>672353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122539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312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4462</v>
      </c>
      <c r="D891" s="14" t="str">
        <f t="shared" si="12"/>
        <v>Error?</v>
      </c>
    </row>
    <row r="892" spans="1:4" x14ac:dyDescent="0.2">
      <c r="A892" s="55">
        <v>831</v>
      </c>
      <c r="B892" s="1232">
        <f>'Expenditures 15-22'!F14</f>
        <v>20752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160373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42</v>
      </c>
      <c r="D896" s="14" t="str">
        <f t="shared" si="13"/>
        <v>Error?</v>
      </c>
    </row>
    <row r="897" spans="1:4" x14ac:dyDescent="0.2">
      <c r="A897" s="55">
        <v>836</v>
      </c>
      <c r="B897" s="1232">
        <f>'Expenditures 15-22'!F38</f>
        <v>4552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4594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21795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21795</v>
      </c>
      <c r="C905" s="14" t="s">
        <v>672</v>
      </c>
      <c r="D905" s="14" t="str">
        <f t="shared" si="13"/>
        <v>Error?</v>
      </c>
    </row>
    <row r="906" spans="1:4" x14ac:dyDescent="0.2">
      <c r="A906" s="55">
        <v>845</v>
      </c>
      <c r="B906" s="1232">
        <f>'Expenditures 15-22'!F49</f>
        <v>8554</v>
      </c>
      <c r="D906" s="14" t="str">
        <f t="shared" si="13"/>
        <v>Error?</v>
      </c>
    </row>
    <row r="907" spans="1:4" x14ac:dyDescent="0.2">
      <c r="A907" s="55">
        <v>846</v>
      </c>
      <c r="B907" s="1232">
        <f>'Expenditures 15-22'!F50</f>
        <v>10792</v>
      </c>
      <c r="D907" s="14" t="str">
        <f t="shared" si="13"/>
        <v>Error?</v>
      </c>
    </row>
    <row r="908" spans="1:4" x14ac:dyDescent="0.2">
      <c r="A908" s="55">
        <v>847</v>
      </c>
      <c r="B908" s="1232">
        <f>'Expenditures 15-22'!F53</f>
        <v>19346</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4243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271532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275775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46563</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46563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368073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528446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27625</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27625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92</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92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12520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12520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265257</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265257</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277869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305494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2000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17238</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17238</v>
      </c>
      <c r="C1024" s="14" t="s">
        <v>672</v>
      </c>
      <c r="D1024" s="14" t="str">
        <f t="shared" si="15"/>
        <v>Error?</v>
      </c>
    </row>
    <row r="1025" spans="1:4" x14ac:dyDescent="0.2">
      <c r="A1025" s="55">
        <v>964</v>
      </c>
      <c r="B1025" s="1232">
        <f>'Expenditures 15-22'!H55</f>
        <v>1273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1273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1905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1905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20416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493935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516351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5923418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73190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293401</v>
      </c>
      <c r="C1105" s="14" t="s">
        <v>672</v>
      </c>
      <c r="D1105" s="14" t="str">
        <f t="shared" si="16"/>
        <v>Error?</v>
      </c>
    </row>
    <row r="1106" spans="1:4" x14ac:dyDescent="0.2">
      <c r="A1106" s="55">
        <v>1045</v>
      </c>
      <c r="B1106" s="1232">
        <f>'Expenditures 15-22'!K14</f>
        <v>482157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7932672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60668</v>
      </c>
      <c r="C1110" s="14" t="s">
        <v>672</v>
      </c>
      <c r="D1110" s="14" t="str">
        <f t="shared" si="16"/>
        <v>Error?</v>
      </c>
    </row>
    <row r="1111" spans="1:4" x14ac:dyDescent="0.2">
      <c r="A1111" s="55">
        <v>1050</v>
      </c>
      <c r="B1111" s="1232">
        <f>'Expenditures 15-22'!K38</f>
        <v>120925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181593</v>
      </c>
      <c r="C1115" s="14" t="s">
        <v>672</v>
      </c>
      <c r="D1115" s="14" t="str">
        <f t="shared" si="16"/>
        <v>Error?</v>
      </c>
    </row>
    <row r="1116" spans="1:4" x14ac:dyDescent="0.2">
      <c r="A1116" s="55">
        <v>1055</v>
      </c>
      <c r="B1116" s="1232">
        <f>'Expenditures 15-22'!K44</f>
        <v>33968</v>
      </c>
      <c r="C1116" s="14" t="s">
        <v>672</v>
      </c>
      <c r="D1116" s="14" t="str">
        <f t="shared" si="16"/>
        <v>Error?</v>
      </c>
    </row>
    <row r="1117" spans="1:4" x14ac:dyDescent="0.2">
      <c r="A1117" s="55">
        <v>1056</v>
      </c>
      <c r="B1117" s="1232">
        <f>'Expenditures 15-22'!K45</f>
        <v>231341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265309</v>
      </c>
      <c r="C1119" s="14" t="s">
        <v>672</v>
      </c>
      <c r="D1119" s="14" t="str">
        <f t="shared" si="16"/>
        <v>Error?</v>
      </c>
    </row>
    <row r="1120" spans="1:4" x14ac:dyDescent="0.2">
      <c r="A1120" s="55">
        <v>1059</v>
      </c>
      <c r="B1120" s="1232">
        <f>'Expenditures 15-22'!K49</f>
        <v>134048</v>
      </c>
      <c r="C1120" s="14" t="s">
        <v>672</v>
      </c>
      <c r="D1120" s="14" t="str">
        <f t="shared" si="16"/>
        <v>Error?</v>
      </c>
    </row>
    <row r="1121" spans="1:4" x14ac:dyDescent="0.2">
      <c r="A1121" s="55">
        <v>1060</v>
      </c>
      <c r="B1121" s="1232">
        <f>'Expenditures 15-22'!K50</f>
        <v>257917</v>
      </c>
      <c r="C1121" s="14" t="s">
        <v>672</v>
      </c>
      <c r="D1121" s="14" t="str">
        <f t="shared" si="16"/>
        <v>Error?</v>
      </c>
    </row>
    <row r="1122" spans="1:4" x14ac:dyDescent="0.2">
      <c r="A1122" s="55">
        <v>1061</v>
      </c>
      <c r="B1122" s="1232">
        <f>'Expenditures 15-22'!K53</f>
        <v>485253</v>
      </c>
      <c r="C1122" s="14" t="s">
        <v>672</v>
      </c>
      <c r="D1122" s="14" t="str">
        <f t="shared" si="16"/>
        <v>Error?</v>
      </c>
    </row>
    <row r="1123" spans="1:4" x14ac:dyDescent="0.2">
      <c r="A1123" s="55">
        <v>1062</v>
      </c>
      <c r="B1123" s="1232">
        <f>'Expenditures 15-22'!K55</f>
        <v>807760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807760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82139</v>
      </c>
      <c r="C1127" s="14" t="s">
        <v>672</v>
      </c>
      <c r="D1127" s="14" t="str">
        <f t="shared" si="16"/>
        <v>Error?</v>
      </c>
    </row>
    <row r="1128" spans="1:4" x14ac:dyDescent="0.2">
      <c r="A1128" s="55">
        <v>1067</v>
      </c>
      <c r="B1128" s="1232">
        <f>'Expenditures 15-22'!K61</f>
        <v>7672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451852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541663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581576</v>
      </c>
      <c r="C1136" s="14" t="s">
        <v>672</v>
      </c>
      <c r="D1136" s="14" t="str">
        <f t="shared" si="16"/>
        <v>Error?</v>
      </c>
    </row>
    <row r="1137" spans="1:4" x14ac:dyDescent="0.2">
      <c r="A1137" s="55">
        <v>1076</v>
      </c>
      <c r="B1137" s="1232">
        <f>'Expenditures 15-22'!K70</f>
        <v>22059</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603635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2885213</v>
      </c>
      <c r="C1143" s="14" t="s">
        <v>672</v>
      </c>
      <c r="D1143" s="14" t="str">
        <f t="shared" si="16"/>
        <v>Error?</v>
      </c>
    </row>
    <row r="1144" spans="1:4" x14ac:dyDescent="0.2">
      <c r="A1144" s="55">
        <v>1083</v>
      </c>
      <c r="B1144" s="1232">
        <f>'Expenditures 15-22'!K75</f>
        <v>6673</v>
      </c>
      <c r="C1144" s="14" t="s">
        <v>672</v>
      </c>
      <c r="D1144" s="14" t="str">
        <f t="shared" si="16"/>
        <v>Error?</v>
      </c>
    </row>
    <row r="1145" spans="1:4" x14ac:dyDescent="0.2">
      <c r="A1145" s="55">
        <v>1084</v>
      </c>
      <c r="B1145" s="1232">
        <f>'Expenditures 15-22'!K102</f>
        <v>561254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11385812</v>
      </c>
      <c r="C1152" s="14" t="s">
        <v>672</v>
      </c>
      <c r="D1152" s="14" t="str">
        <f t="shared" si="17"/>
        <v>Error?</v>
      </c>
    </row>
    <row r="1153" spans="1:4" x14ac:dyDescent="0.2">
      <c r="A1153" s="55">
        <v>1092</v>
      </c>
      <c r="B1153" s="1232">
        <f>'Expenditures 15-22'!K115</f>
        <v>1389356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442808</v>
      </c>
      <c r="D1221" s="14" t="str">
        <f t="shared" si="18"/>
        <v>Error?</v>
      </c>
    </row>
    <row r="1222" spans="1:4" x14ac:dyDescent="0.2">
      <c r="A1222" s="83">
        <v>1161</v>
      </c>
      <c r="D1222" s="14" t="str">
        <f t="shared" si="18"/>
        <v>OK</v>
      </c>
    </row>
    <row r="1223" spans="1:4" x14ac:dyDescent="0.2">
      <c r="A1223" s="55">
        <v>1162</v>
      </c>
      <c r="B1223" s="1232">
        <f>'Expenditures 15-22'!C127</f>
        <v>442808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442808</v>
      </c>
      <c r="C1225" s="14" t="s">
        <v>672</v>
      </c>
      <c r="D1225" s="14" t="str">
        <f t="shared" si="18"/>
        <v>Error?</v>
      </c>
    </row>
    <row r="1226" spans="1:4" x14ac:dyDescent="0.2">
      <c r="A1226" s="55">
        <v>1165</v>
      </c>
      <c r="B1226" s="1232">
        <f>'Expenditures 15-22'!C150</f>
        <v>442808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103617</v>
      </c>
      <c r="D1229" s="14" t="str">
        <f t="shared" si="18"/>
        <v>Error?</v>
      </c>
    </row>
    <row r="1230" spans="1:4" x14ac:dyDescent="0.2">
      <c r="A1230" s="83">
        <v>1169</v>
      </c>
      <c r="D1230" s="14" t="str">
        <f t="shared" si="18"/>
        <v>OK</v>
      </c>
    </row>
    <row r="1231" spans="1:4" x14ac:dyDescent="0.2">
      <c r="A1231" s="55">
        <v>1170</v>
      </c>
      <c r="B1231" s="1232">
        <f>'Expenditures 15-22'!D127</f>
        <v>103617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103617</v>
      </c>
      <c r="C1233" s="14" t="s">
        <v>672</v>
      </c>
      <c r="D1233" s="14" t="str">
        <f t="shared" si="18"/>
        <v>Error?</v>
      </c>
    </row>
    <row r="1234" spans="1:4" x14ac:dyDescent="0.2">
      <c r="A1234" s="55">
        <v>1173</v>
      </c>
      <c r="B1234" s="1232">
        <f>'Expenditures 15-22'!D150</f>
        <v>103617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243157</v>
      </c>
      <c r="D1237" s="14" t="str">
        <f t="shared" si="18"/>
        <v>Error?</v>
      </c>
    </row>
    <row r="1238" spans="1:4" x14ac:dyDescent="0.2">
      <c r="A1238" s="83">
        <v>1177</v>
      </c>
      <c r="D1238" s="14" t="str">
        <f t="shared" si="18"/>
        <v>OK</v>
      </c>
    </row>
    <row r="1239" spans="1:4" x14ac:dyDescent="0.2">
      <c r="A1239" s="55">
        <v>1178</v>
      </c>
      <c r="B1239" s="1232">
        <f>'Expenditures 15-22'!E127</f>
        <v>243157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243157</v>
      </c>
      <c r="C1241" s="14" t="s">
        <v>672</v>
      </c>
      <c r="D1241" s="14" t="str">
        <f t="shared" si="18"/>
        <v>Error?</v>
      </c>
    </row>
    <row r="1242" spans="1:4" x14ac:dyDescent="0.2">
      <c r="A1242" s="55">
        <v>1181</v>
      </c>
      <c r="B1242" s="1232">
        <f>'Expenditures 15-22'!E150</f>
        <v>243157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431295</v>
      </c>
      <c r="D1245" s="14" t="str">
        <f t="shared" si="18"/>
        <v>Error?</v>
      </c>
    </row>
    <row r="1246" spans="1:4" x14ac:dyDescent="0.2">
      <c r="A1246" s="83">
        <v>1185</v>
      </c>
      <c r="D1246" s="14" t="str">
        <f t="shared" si="18"/>
        <v>OK</v>
      </c>
    </row>
    <row r="1247" spans="1:4" x14ac:dyDescent="0.2">
      <c r="A1247" s="55">
        <v>1186</v>
      </c>
      <c r="B1247" s="1232">
        <f>'Expenditures 15-22'!F127</f>
        <v>431295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431295</v>
      </c>
      <c r="C1249" s="14" t="s">
        <v>672</v>
      </c>
      <c r="D1249" s="14" t="str">
        <f t="shared" si="18"/>
        <v>Error?</v>
      </c>
    </row>
    <row r="1250" spans="1:4" x14ac:dyDescent="0.2">
      <c r="A1250" s="55">
        <v>1189</v>
      </c>
      <c r="B1250" s="1232">
        <f>'Expenditures 15-22'!F150</f>
        <v>431295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83616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83616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83616</v>
      </c>
      <c r="C1258" s="14" t="s">
        <v>672</v>
      </c>
      <c r="D1258" s="14" t="str">
        <f t="shared" si="18"/>
        <v>Error?</v>
      </c>
    </row>
    <row r="1259" spans="1:4" x14ac:dyDescent="0.2">
      <c r="A1259" s="55">
        <v>1198</v>
      </c>
      <c r="B1259" s="1232">
        <f>'Expenditures 15-22'!G150</f>
        <v>83616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1304493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1304493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1304493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1304493</v>
      </c>
      <c r="C1288" s="14" t="s">
        <v>672</v>
      </c>
      <c r="D1288" s="14" t="str">
        <f t="shared" si="19"/>
        <v>Error?</v>
      </c>
    </row>
    <row r="1289" spans="1:4" x14ac:dyDescent="0.2">
      <c r="A1289" s="55">
        <v>1228</v>
      </c>
      <c r="B1289" s="1232">
        <f>'Expenditures 15-22'!K151</f>
        <v>-92440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2286382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3388264</v>
      </c>
      <c r="D1315" s="14" t="str">
        <f t="shared" si="19"/>
        <v>Error?</v>
      </c>
    </row>
    <row r="1316" spans="1:4" x14ac:dyDescent="0.2">
      <c r="A1316" s="55">
        <v>1255</v>
      </c>
      <c r="B1316" s="1232">
        <f>'Expenditures 15-22'!H165</f>
        <v>205654</v>
      </c>
      <c r="D1316" s="14" t="str">
        <f t="shared" si="19"/>
        <v>Error?</v>
      </c>
    </row>
    <row r="1317" spans="1:4" x14ac:dyDescent="0.2">
      <c r="A1317" s="55">
        <v>1256</v>
      </c>
      <c r="B1317" s="1232">
        <f>'Expenditures 15-22'!H166</f>
        <v>5880300</v>
      </c>
      <c r="C1317" s="14" t="s">
        <v>672</v>
      </c>
      <c r="D1317" s="14" t="str">
        <f t="shared" si="19"/>
        <v>Error?</v>
      </c>
    </row>
    <row r="1318" spans="1:4" x14ac:dyDescent="0.2">
      <c r="A1318" s="55">
        <v>1257</v>
      </c>
      <c r="B1318" s="1232">
        <f>'Expenditures 15-22'!H168</f>
        <v>5880300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2286382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3388264</v>
      </c>
      <c r="C1329" s="14" t="s">
        <v>672</v>
      </c>
      <c r="D1329" s="14" t="str">
        <f t="shared" si="19"/>
        <v>Error?</v>
      </c>
    </row>
    <row r="1330" spans="1:4" x14ac:dyDescent="0.2">
      <c r="A1330" s="55">
        <v>1269</v>
      </c>
      <c r="B1330" s="1232">
        <f>'Expenditures 15-22'!K165</f>
        <v>205654</v>
      </c>
      <c r="C1330" s="14" t="s">
        <v>672</v>
      </c>
      <c r="D1330" s="14" t="str">
        <f t="shared" si="19"/>
        <v>Error?</v>
      </c>
    </row>
    <row r="1331" spans="1:4" x14ac:dyDescent="0.2">
      <c r="A1331" s="55">
        <v>1270</v>
      </c>
      <c r="B1331" s="1232">
        <f>'Expenditures 15-22'!K166</f>
        <v>5880300</v>
      </c>
      <c r="C1331" s="14" t="s">
        <v>672</v>
      </c>
      <c r="D1331" s="14" t="str">
        <f t="shared" si="19"/>
        <v>Error?</v>
      </c>
    </row>
    <row r="1332" spans="1:4" x14ac:dyDescent="0.2">
      <c r="A1332" s="55">
        <v>1271</v>
      </c>
      <c r="B1332" s="1232">
        <f>'Expenditures 15-22'!K168</f>
        <v>5880300</v>
      </c>
      <c r="C1332" s="14" t="s">
        <v>672</v>
      </c>
      <c r="D1332" s="14" t="str">
        <f t="shared" si="19"/>
        <v>Error?</v>
      </c>
    </row>
    <row r="1333" spans="1:4" x14ac:dyDescent="0.2">
      <c r="A1333" s="55">
        <v>1272</v>
      </c>
      <c r="B1333" s="1232">
        <f>'Expenditures 15-22'!K169</f>
        <v>-4171285</v>
      </c>
      <c r="C1333" s="14" t="s">
        <v>672</v>
      </c>
      <c r="D1333" s="14" t="str">
        <f t="shared" si="19"/>
        <v>Error?</v>
      </c>
    </row>
    <row r="1334" spans="1:4" x14ac:dyDescent="0.2">
      <c r="A1334" s="83">
        <v>1273</v>
      </c>
      <c r="D1334" s="14" t="str">
        <f t="shared" si="19"/>
        <v>OK</v>
      </c>
    </row>
    <row r="1335" spans="1:4" x14ac:dyDescent="0.2">
      <c r="A1335" s="55">
        <v>1274</v>
      </c>
      <c r="B1335" s="1232">
        <f>'Expenditures 15-22'!C176</f>
        <v>385997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385997</v>
      </c>
      <c r="C1339" s="14" t="s">
        <v>672</v>
      </c>
      <c r="D1339" s="14" t="str">
        <f t="shared" si="19"/>
        <v>Error?</v>
      </c>
    </row>
    <row r="1340" spans="1:4" x14ac:dyDescent="0.2">
      <c r="A1340" s="55">
        <v>1279</v>
      </c>
      <c r="B1340" s="1232">
        <f>'Expenditures 15-22'!C204</f>
        <v>385997</v>
      </c>
      <c r="C1340" s="14" t="s">
        <v>672</v>
      </c>
      <c r="D1340" s="14" t="str">
        <f t="shared" si="19"/>
        <v>Error?</v>
      </c>
    </row>
    <row r="1341" spans="1:4" x14ac:dyDescent="0.2">
      <c r="A1341" s="55">
        <v>1280</v>
      </c>
      <c r="B1341" s="1232">
        <f>'Expenditures 15-22'!D176</f>
        <v>48306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48306</v>
      </c>
      <c r="C1345" s="14" t="s">
        <v>672</v>
      </c>
      <c r="D1345" s="14" t="str">
        <f t="shared" si="20"/>
        <v>Error?</v>
      </c>
    </row>
    <row r="1346" spans="1:4" x14ac:dyDescent="0.2">
      <c r="A1346" s="55">
        <v>1285</v>
      </c>
      <c r="B1346" s="1232">
        <f>'Expenditures 15-22'!D204</f>
        <v>48306</v>
      </c>
      <c r="C1346" s="14" t="s">
        <v>672</v>
      </c>
      <c r="D1346" s="14" t="str">
        <f t="shared" si="20"/>
        <v>Error?</v>
      </c>
    </row>
    <row r="1347" spans="1:4" x14ac:dyDescent="0.2">
      <c r="A1347" s="55">
        <v>1286</v>
      </c>
      <c r="B1347" s="1232">
        <f>'Expenditures 15-22'!E176</f>
        <v>325324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325324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325324</v>
      </c>
      <c r="C1353" s="14" t="s">
        <v>672</v>
      </c>
      <c r="D1353" s="14" t="str">
        <f t="shared" si="20"/>
        <v>Error?</v>
      </c>
    </row>
    <row r="1354" spans="1:4" x14ac:dyDescent="0.2">
      <c r="A1354" s="55">
        <v>1293</v>
      </c>
      <c r="B1354" s="1232">
        <f>'Expenditures 15-22'!F176</f>
        <v>84667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84667</v>
      </c>
      <c r="C1358" s="14" t="s">
        <v>672</v>
      </c>
      <c r="D1358" s="14" t="str">
        <f t="shared" si="20"/>
        <v>Error?</v>
      </c>
    </row>
    <row r="1359" spans="1:4" x14ac:dyDescent="0.2">
      <c r="A1359" s="55">
        <v>1298</v>
      </c>
      <c r="B1359" s="1232">
        <f>'Expenditures 15-22'!F204</f>
        <v>84667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844294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844294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844294</v>
      </c>
      <c r="C1388" s="14" t="s">
        <v>672</v>
      </c>
      <c r="D1388" s="14" t="str">
        <f t="shared" si="20"/>
        <v>Error?</v>
      </c>
    </row>
    <row r="1389" spans="1:4" x14ac:dyDescent="0.2">
      <c r="A1389" s="55">
        <v>1328</v>
      </c>
      <c r="B1389" s="1232">
        <f>'Expenditures 15-22'!K205</f>
        <v>306520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818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3334</v>
      </c>
      <c r="D1407" s="14" t="str">
        <f t="shared" ref="D1407:D1470" si="21">IF(ISBLANK(B1407),"OK",IF(A1407-B1407=0,"OK","Error?"))</f>
        <v>Error?</v>
      </c>
    </row>
    <row r="1408" spans="1:4" x14ac:dyDescent="0.2">
      <c r="A1408" s="55">
        <v>1347</v>
      </c>
      <c r="B1408" s="1232">
        <f>'Expenditures 15-22'!D217</f>
        <v>13143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160730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1086</v>
      </c>
      <c r="D1412" s="14" t="str">
        <f t="shared" si="21"/>
        <v>Error?</v>
      </c>
    </row>
    <row r="1413" spans="1:4" x14ac:dyDescent="0.2">
      <c r="A1413" s="55">
        <v>1352</v>
      </c>
      <c r="B1413" s="1232">
        <f>'Expenditures 15-22'!D228</f>
        <v>12712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13798</v>
      </c>
      <c r="C1417" s="14" t="s">
        <v>672</v>
      </c>
      <c r="D1417" s="14" t="str">
        <f t="shared" si="21"/>
        <v>Error?</v>
      </c>
    </row>
    <row r="1418" spans="1:4" x14ac:dyDescent="0.2">
      <c r="A1418" s="55">
        <v>1357</v>
      </c>
      <c r="B1418" s="1232">
        <f>'Expenditures 15-22'!D234</f>
        <v>35</v>
      </c>
      <c r="D1418" s="14" t="str">
        <f t="shared" si="21"/>
        <v>Error?</v>
      </c>
    </row>
    <row r="1419" spans="1:4" x14ac:dyDescent="0.2">
      <c r="A1419" s="55">
        <v>1358</v>
      </c>
      <c r="B1419" s="1232">
        <f>'Expenditures 15-22'!D235</f>
        <v>11261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11296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14847</v>
      </c>
      <c r="D1423" s="14" t="str">
        <f t="shared" si="21"/>
        <v>Error?</v>
      </c>
    </row>
    <row r="1424" spans="1:4" x14ac:dyDescent="0.2">
      <c r="A1424" s="55">
        <v>1363</v>
      </c>
      <c r="B1424" s="1232">
        <f>'Expenditures 15-22'!D251</f>
        <v>17862</v>
      </c>
      <c r="C1424" s="14" t="s">
        <v>672</v>
      </c>
      <c r="D1424" s="14" t="str">
        <f t="shared" si="21"/>
        <v>Error?</v>
      </c>
    </row>
    <row r="1425" spans="1:4" x14ac:dyDescent="0.2">
      <c r="A1425" s="55">
        <v>1364</v>
      </c>
      <c r="B1425" s="1232">
        <f>'Expenditures 15-22'!D253</f>
        <v>46317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46317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9482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76638</v>
      </c>
      <c r="D1431" s="14" t="str">
        <f t="shared" si="21"/>
        <v>Error?</v>
      </c>
    </row>
    <row r="1432" spans="1:4" x14ac:dyDescent="0.2">
      <c r="A1432" s="55">
        <v>1371</v>
      </c>
      <c r="B1432" s="1232">
        <f>'Expenditures 15-22'!D261</f>
        <v>59204</v>
      </c>
      <c r="D1432" s="14" t="str">
        <f t="shared" si="21"/>
        <v>Error?</v>
      </c>
    </row>
    <row r="1433" spans="1:4" x14ac:dyDescent="0.2">
      <c r="A1433" s="55">
        <v>1372</v>
      </c>
      <c r="B1433" s="1232">
        <f>'Expenditures 15-22'!D262</f>
        <v>24368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169692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7507</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7507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266472</v>
      </c>
      <c r="C1446" s="14" t="s">
        <v>672</v>
      </c>
      <c r="D1446" s="14" t="str">
        <f t="shared" si="21"/>
        <v>Error?</v>
      </c>
    </row>
    <row r="1447" spans="1:4" x14ac:dyDescent="0.2">
      <c r="A1447" s="55">
        <v>1386</v>
      </c>
      <c r="B1447" s="1232">
        <f>'Expenditures 15-22'!D274</f>
        <v>64</v>
      </c>
      <c r="D1447" s="14" t="str">
        <f t="shared" si="21"/>
        <v>Error?</v>
      </c>
    </row>
    <row r="1448" spans="1:4" x14ac:dyDescent="0.2">
      <c r="A1448" s="55">
        <v>1387</v>
      </c>
      <c r="B1448" s="1232">
        <f>'Expenditures 15-22'!D288</f>
        <v>427266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818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3334</v>
      </c>
      <c r="C1471" s="14" t="s">
        <v>672</v>
      </c>
      <c r="D1471" s="14" t="str">
        <f t="shared" ref="D1471:D1534" si="22">IF(ISBLANK(B1471),"OK",IF(A1471-B1471=0,"OK","Error?"))</f>
        <v>Error?</v>
      </c>
    </row>
    <row r="1472" spans="1:4" x14ac:dyDescent="0.2">
      <c r="A1472" s="55">
        <v>1411</v>
      </c>
      <c r="B1472" s="1232">
        <f>'Expenditures 15-22'!K217</f>
        <v>13143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160730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1086</v>
      </c>
      <c r="C1476" s="14" t="s">
        <v>672</v>
      </c>
      <c r="D1476" s="14" t="str">
        <f t="shared" si="22"/>
        <v>Error?</v>
      </c>
    </row>
    <row r="1477" spans="1:4" x14ac:dyDescent="0.2">
      <c r="A1477" s="55">
        <v>1416</v>
      </c>
      <c r="B1477" s="1232">
        <f>'Expenditures 15-22'!K228</f>
        <v>12712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13798</v>
      </c>
      <c r="C1481" s="14" t="s">
        <v>672</v>
      </c>
      <c r="D1481" s="14" t="str">
        <f t="shared" si="22"/>
        <v>Error?</v>
      </c>
    </row>
    <row r="1482" spans="1:4" x14ac:dyDescent="0.2">
      <c r="A1482" s="55">
        <v>1421</v>
      </c>
      <c r="B1482" s="1232">
        <f>'Expenditures 15-22'!K234</f>
        <v>35</v>
      </c>
      <c r="C1482" s="14" t="s">
        <v>672</v>
      </c>
      <c r="D1482" s="14" t="str">
        <f t="shared" si="22"/>
        <v>Error?</v>
      </c>
    </row>
    <row r="1483" spans="1:4" x14ac:dyDescent="0.2">
      <c r="A1483" s="55">
        <v>1422</v>
      </c>
      <c r="B1483" s="1232">
        <f>'Expenditures 15-22'!K235</f>
        <v>11261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11296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14847</v>
      </c>
      <c r="C1487" s="14" t="s">
        <v>672</v>
      </c>
      <c r="D1487" s="14" t="str">
        <f t="shared" si="22"/>
        <v>Error?</v>
      </c>
    </row>
    <row r="1488" spans="1:4" x14ac:dyDescent="0.2">
      <c r="A1488" s="55">
        <v>1427</v>
      </c>
      <c r="B1488" s="1232">
        <f>'Expenditures 15-22'!K251</f>
        <v>17862</v>
      </c>
      <c r="C1488" s="14" t="s">
        <v>672</v>
      </c>
      <c r="D1488" s="14" t="str">
        <f t="shared" si="22"/>
        <v>Error?</v>
      </c>
    </row>
    <row r="1489" spans="1:4" x14ac:dyDescent="0.2">
      <c r="A1489" s="55">
        <v>1428</v>
      </c>
      <c r="B1489" s="1232">
        <f>'Expenditures 15-22'!K253</f>
        <v>46317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46317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9482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76638</v>
      </c>
      <c r="C1495" s="14" t="s">
        <v>672</v>
      </c>
      <c r="D1495" s="14" t="str">
        <f t="shared" si="22"/>
        <v>Error?</v>
      </c>
    </row>
    <row r="1496" spans="1:4" x14ac:dyDescent="0.2">
      <c r="A1496" s="55">
        <v>1435</v>
      </c>
      <c r="B1496" s="1232">
        <f>'Expenditures 15-22'!K261</f>
        <v>59204</v>
      </c>
      <c r="C1496" s="14" t="s">
        <v>672</v>
      </c>
      <c r="D1496" s="14" t="str">
        <f t="shared" si="22"/>
        <v>Error?</v>
      </c>
    </row>
    <row r="1497" spans="1:4" x14ac:dyDescent="0.2">
      <c r="A1497" s="55">
        <v>1436</v>
      </c>
      <c r="B1497" s="1232">
        <f>'Expenditures 15-22'!K262</f>
        <v>24368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169692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7507</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7507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266472</v>
      </c>
      <c r="C1510" s="14" t="s">
        <v>672</v>
      </c>
      <c r="D1510" s="14" t="str">
        <f t="shared" si="22"/>
        <v>Error?</v>
      </c>
    </row>
    <row r="1511" spans="1:4" x14ac:dyDescent="0.2">
      <c r="A1511" s="55">
        <v>1450</v>
      </c>
      <c r="B1511" s="1232">
        <f>'Expenditures 15-22'!K274</f>
        <v>64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427266</v>
      </c>
      <c r="C1517" s="14" t="s">
        <v>672</v>
      </c>
      <c r="D1517" s="14" t="str">
        <f t="shared" si="22"/>
        <v>Error?</v>
      </c>
    </row>
    <row r="1518" spans="1:4" x14ac:dyDescent="0.2">
      <c r="A1518" s="55">
        <v>1457</v>
      </c>
      <c r="B1518" s="1232">
        <f>'Expenditures 15-22'!K289</f>
        <v>-38999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13699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5137877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6536609</v>
      </c>
      <c r="C1630" s="14" t="s">
        <v>672</v>
      </c>
      <c r="D1630" s="14" t="str">
        <f t="shared" si="24"/>
        <v>Error?</v>
      </c>
    </row>
    <row r="1631" spans="1:4" x14ac:dyDescent="0.2">
      <c r="A1631" s="55">
        <v>1570</v>
      </c>
      <c r="B1631" s="1232">
        <f>'Acct Summary 7-8'!D79</f>
        <v>130642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38202</v>
      </c>
      <c r="C1644" s="14" t="s">
        <v>672</v>
      </c>
      <c r="D1644" s="14" t="str">
        <f t="shared" si="24"/>
        <v>Error?</v>
      </c>
    </row>
    <row r="1645" spans="1:4" x14ac:dyDescent="0.2">
      <c r="A1645" s="55">
        <v>1584</v>
      </c>
      <c r="B1645" s="1232">
        <f>'Acct Summary 7-8'!E79</f>
        <v>743887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752030</v>
      </c>
      <c r="C1658" s="14" t="s">
        <v>672</v>
      </c>
      <c r="D1658" s="14" t="str">
        <f t="shared" si="24"/>
        <v>Error?</v>
      </c>
    </row>
    <row r="1659" spans="1:4" x14ac:dyDescent="0.2">
      <c r="A1659" s="55">
        <v>1598</v>
      </c>
      <c r="B1659" s="1232">
        <f>'Acct Summary 7-8'!F79</f>
        <v>1177774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1596044</v>
      </c>
      <c r="C1672" s="14" t="s">
        <v>672</v>
      </c>
      <c r="D1672" s="14" t="str">
        <f t="shared" si="25"/>
        <v>Error?</v>
      </c>
    </row>
    <row r="1673" spans="1:4" x14ac:dyDescent="0.2">
      <c r="A1673" s="55">
        <v>1612</v>
      </c>
      <c r="B1673" s="1232">
        <f>'Acct Summary 7-8'!G79</f>
        <v>343445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304446</v>
      </c>
      <c r="C1686" s="14" t="s">
        <v>672</v>
      </c>
      <c r="D1686" s="14" t="str">
        <f t="shared" si="25"/>
        <v>Error?</v>
      </c>
    </row>
    <row r="1687" spans="1:4" x14ac:dyDescent="0.2">
      <c r="A1687" s="55">
        <v>1626</v>
      </c>
      <c r="B1687" s="1232">
        <f>'Acct Summary 7-8'!H79</f>
        <v>292705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306404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5261622</v>
      </c>
      <c r="C1744" s="14" t="s">
        <v>672</v>
      </c>
      <c r="D1744" s="14" t="str">
        <f t="shared" si="26"/>
        <v>Error?</v>
      </c>
    </row>
    <row r="1745" spans="1:5" x14ac:dyDescent="0.2">
      <c r="A1745" s="55">
        <v>1684</v>
      </c>
      <c r="B1745" s="1232">
        <f>'Tax Sched 24'!B5</f>
        <v>755975</v>
      </c>
      <c r="C1745" s="14" t="s">
        <v>672</v>
      </c>
      <c r="D1745" s="14" t="str">
        <f t="shared" si="26"/>
        <v>Error?</v>
      </c>
    </row>
    <row r="1746" spans="1:5" x14ac:dyDescent="0.2">
      <c r="A1746" s="55">
        <v>1685</v>
      </c>
      <c r="B1746" s="1232">
        <f>'Tax Sched 24'!B6</f>
        <v>1653180</v>
      </c>
      <c r="C1746" s="14" t="s">
        <v>672</v>
      </c>
      <c r="D1746" s="14" t="str">
        <f t="shared" si="26"/>
        <v>Error?</v>
      </c>
    </row>
    <row r="1747" spans="1:5" x14ac:dyDescent="0.2">
      <c r="A1747" s="55">
        <v>1686</v>
      </c>
      <c r="B1747" s="1232">
        <f>'Tax Sched 24'!B7</f>
        <v>302391</v>
      </c>
      <c r="C1747" s="14" t="s">
        <v>672</v>
      </c>
      <c r="D1747" s="14" t="str">
        <f t="shared" si="26"/>
        <v>Error?</v>
      </c>
    </row>
    <row r="1748" spans="1:5" x14ac:dyDescent="0.2">
      <c r="A1748" s="55">
        <v>1687</v>
      </c>
      <c r="B1748" s="1232">
        <f>'Tax Sched 24'!B8</f>
        <v>181061</v>
      </c>
      <c r="C1748" s="14" t="s">
        <v>672</v>
      </c>
      <c r="D1748" s="14" t="str">
        <f t="shared" si="26"/>
        <v>Error?</v>
      </c>
    </row>
    <row r="1749" spans="1:5" x14ac:dyDescent="0.2">
      <c r="A1749" s="55">
        <v>1688</v>
      </c>
      <c r="B1749" s="1232">
        <f>'Tax Sched 24'!B10</f>
        <v>80245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484616</v>
      </c>
      <c r="C1752" s="14" t="s">
        <v>672</v>
      </c>
      <c r="D1752" s="14" t="str">
        <f t="shared" si="26"/>
        <v>Error?</v>
      </c>
    </row>
    <row r="1753" spans="1:5" x14ac:dyDescent="0.2">
      <c r="A1753" s="55">
        <v>1692</v>
      </c>
      <c r="B1753" s="1232">
        <f>'Tax Sched 24'!B12</f>
        <v>75599</v>
      </c>
      <c r="C1753" s="14" t="s">
        <v>672</v>
      </c>
      <c r="D1753" s="14" t="str">
        <f t="shared" si="26"/>
        <v>Error?</v>
      </c>
    </row>
    <row r="1754" spans="1:5" x14ac:dyDescent="0.2">
      <c r="A1754" s="55">
        <v>1693</v>
      </c>
      <c r="B1754" s="1232">
        <f>'Tax Sched 24'!B14</f>
        <v>60477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9111070</v>
      </c>
      <c r="C1759" s="14" t="s">
        <v>672</v>
      </c>
      <c r="D1759" s="14" t="str">
        <f t="shared" si="26"/>
        <v>Error?</v>
      </c>
    </row>
    <row r="1760" spans="1:5" x14ac:dyDescent="0.2">
      <c r="A1760" s="55">
        <v>1699</v>
      </c>
      <c r="B1760" s="1232">
        <f>'Tax Sched 24'!D4</f>
        <v>3225243</v>
      </c>
      <c r="C1760" s="14" t="s">
        <v>672</v>
      </c>
      <c r="D1760" s="14" t="str">
        <f t="shared" si="26"/>
        <v>Error?</v>
      </c>
    </row>
    <row r="1761" spans="1:5" x14ac:dyDescent="0.2">
      <c r="A1761" s="55">
        <v>1700</v>
      </c>
      <c r="B1761" s="1232">
        <f>'Tax Sched 24'!D5</f>
        <v>463394</v>
      </c>
      <c r="C1761" s="14" t="s">
        <v>672</v>
      </c>
      <c r="D1761" s="14" t="str">
        <f t="shared" si="26"/>
        <v>Error?</v>
      </c>
    </row>
    <row r="1762" spans="1:5" s="80" customFormat="1" x14ac:dyDescent="0.2">
      <c r="A1762" s="55">
        <v>1701</v>
      </c>
      <c r="B1762" s="1232">
        <f>'Tax Sched 24'!D6</f>
        <v>1002140</v>
      </c>
      <c r="C1762" s="14" t="s">
        <v>672</v>
      </c>
      <c r="D1762" s="14" t="str">
        <f t="shared" si="26"/>
        <v>Error?</v>
      </c>
      <c r="E1762" s="81"/>
    </row>
    <row r="1763" spans="1:5" x14ac:dyDescent="0.2">
      <c r="A1763" s="55">
        <v>1702</v>
      </c>
      <c r="B1763" s="1232">
        <f>'Tax Sched 24'!D7</f>
        <v>185358</v>
      </c>
      <c r="C1763" s="14" t="s">
        <v>672</v>
      </c>
      <c r="D1763" s="14" t="str">
        <f t="shared" si="26"/>
        <v>Error?</v>
      </c>
    </row>
    <row r="1764" spans="1:5" x14ac:dyDescent="0.2">
      <c r="A1764" s="55">
        <v>1703</v>
      </c>
      <c r="B1764" s="1232">
        <f>'Tax Sched 24'!D8</f>
        <v>104036</v>
      </c>
      <c r="C1764" s="14" t="s">
        <v>672</v>
      </c>
      <c r="D1764" s="14" t="str">
        <f t="shared" si="26"/>
        <v>Error?</v>
      </c>
    </row>
    <row r="1765" spans="1:5" x14ac:dyDescent="0.2">
      <c r="A1765" s="55">
        <v>1704</v>
      </c>
      <c r="B1765" s="1232">
        <f>'Tax Sched 24'!D10</f>
        <v>48056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293888</v>
      </c>
      <c r="C1768" s="14" t="s">
        <v>672</v>
      </c>
      <c r="D1768" s="14" t="str">
        <f t="shared" si="26"/>
        <v>Error?</v>
      </c>
    </row>
    <row r="1769" spans="1:5" x14ac:dyDescent="0.2">
      <c r="A1769" s="55">
        <v>1708</v>
      </c>
      <c r="B1769" s="1232">
        <f>'Tax Sched 24'!D12</f>
        <v>46342</v>
      </c>
      <c r="C1769" s="14" t="s">
        <v>672</v>
      </c>
      <c r="D1769" s="14" t="str">
        <f t="shared" si="26"/>
        <v>Error?</v>
      </c>
    </row>
    <row r="1770" spans="1:5" x14ac:dyDescent="0.2">
      <c r="A1770" s="55">
        <v>1709</v>
      </c>
      <c r="B1770" s="1232">
        <f>'Tax Sched 24'!D14</f>
        <v>37072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5553511</v>
      </c>
      <c r="C1775" s="14" t="s">
        <v>672</v>
      </c>
      <c r="D1775" s="14" t="str">
        <f t="shared" si="26"/>
        <v>Error?</v>
      </c>
    </row>
    <row r="1776" spans="1:5" x14ac:dyDescent="0.2">
      <c r="A1776" s="55">
        <v>1715</v>
      </c>
      <c r="B1776" s="1232">
        <f>'Tax Sched 24'!C4</f>
        <v>2036379</v>
      </c>
      <c r="D1776" s="14" t="str">
        <f t="shared" si="26"/>
        <v>Error?</v>
      </c>
    </row>
    <row r="1777" spans="1:4" x14ac:dyDescent="0.2">
      <c r="A1777" s="55">
        <v>1716</v>
      </c>
      <c r="B1777" s="1232">
        <f>'Tax Sched 24'!C5</f>
        <v>292581</v>
      </c>
      <c r="D1777" s="14" t="str">
        <f t="shared" si="26"/>
        <v>Error?</v>
      </c>
    </row>
    <row r="1778" spans="1:4" x14ac:dyDescent="0.2">
      <c r="A1778" s="55">
        <v>1717</v>
      </c>
      <c r="B1778" s="1232">
        <f>'Tax Sched 24'!C6</f>
        <v>651040</v>
      </c>
      <c r="D1778" s="14" t="str">
        <f t="shared" si="26"/>
        <v>Error?</v>
      </c>
    </row>
    <row r="1779" spans="1:4" x14ac:dyDescent="0.2">
      <c r="A1779" s="55">
        <v>1718</v>
      </c>
      <c r="B1779" s="1232">
        <f>'Tax Sched 24'!C7</f>
        <v>117033</v>
      </c>
      <c r="D1779" s="14" t="str">
        <f t="shared" si="26"/>
        <v>Error?</v>
      </c>
    </row>
    <row r="1780" spans="1:4" x14ac:dyDescent="0.2">
      <c r="A1780" s="55">
        <v>1719</v>
      </c>
      <c r="B1780" s="1232">
        <f>'Tax Sched 24'!C8</f>
        <v>77025</v>
      </c>
      <c r="D1780" s="14" t="str">
        <f t="shared" si="26"/>
        <v>Error?</v>
      </c>
    </row>
    <row r="1781" spans="1:4" x14ac:dyDescent="0.2">
      <c r="A1781" s="55">
        <v>1720</v>
      </c>
      <c r="B1781" s="1232">
        <f>'Tax Sched 24'!C10</f>
        <v>32189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190728</v>
      </c>
      <c r="D1784" s="14" t="str">
        <f t="shared" si="26"/>
        <v>Error?</v>
      </c>
    </row>
    <row r="1785" spans="1:4" x14ac:dyDescent="0.2">
      <c r="A1785" s="55">
        <v>1724</v>
      </c>
      <c r="B1785" s="1232">
        <f>'Tax Sched 24'!C12</f>
        <v>29257</v>
      </c>
      <c r="D1785" s="14" t="str">
        <f t="shared" si="26"/>
        <v>Error?</v>
      </c>
    </row>
    <row r="1786" spans="1:4" x14ac:dyDescent="0.2">
      <c r="A1786" s="55">
        <v>1725</v>
      </c>
      <c r="B1786" s="1232">
        <f>'Tax Sched 24'!C14</f>
        <v>23405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3557559</v>
      </c>
      <c r="C1791" s="14" t="s">
        <v>672</v>
      </c>
      <c r="D1791" s="14" t="str">
        <f t="shared" ref="D1791:D1854" si="27">IF(ISBLANK(B1791),"OK",IF(A1791-B1791=0,"OK","Error?"))</f>
        <v>Error?</v>
      </c>
    </row>
    <row r="1792" spans="1:4" x14ac:dyDescent="0.2">
      <c r="A1792" s="55">
        <v>1731</v>
      </c>
      <c r="B1792" s="1232">
        <f>'Tax Sched 24'!F4</f>
        <v>3515594</v>
      </c>
      <c r="C1792" s="14" t="s">
        <v>672</v>
      </c>
      <c r="D1792" s="14" t="str">
        <f t="shared" si="27"/>
        <v>Error?</v>
      </c>
    </row>
    <row r="1793" spans="1:4" x14ac:dyDescent="0.2">
      <c r="A1793" s="55">
        <v>1732</v>
      </c>
      <c r="B1793" s="1232">
        <f>'Tax Sched 24'!F5</f>
        <v>505116</v>
      </c>
      <c r="C1793" s="14" t="s">
        <v>672</v>
      </c>
      <c r="D1793" s="14" t="str">
        <f t="shared" si="27"/>
        <v>Error?</v>
      </c>
    </row>
    <row r="1794" spans="1:4" x14ac:dyDescent="0.2">
      <c r="A1794" s="55">
        <v>1733</v>
      </c>
      <c r="B1794" s="1232">
        <f>'Tax Sched 24'!F6</f>
        <v>1123996</v>
      </c>
      <c r="C1794" s="14" t="s">
        <v>672</v>
      </c>
      <c r="D1794" s="14" t="str">
        <f t="shared" si="27"/>
        <v>Error?</v>
      </c>
    </row>
    <row r="1795" spans="1:4" x14ac:dyDescent="0.2">
      <c r="A1795" s="55">
        <v>1734</v>
      </c>
      <c r="B1795" s="1232">
        <f>'Tax Sched 24'!F7</f>
        <v>202046</v>
      </c>
      <c r="C1795" s="14" t="s">
        <v>672</v>
      </c>
      <c r="D1795" s="14" t="str">
        <f t="shared" si="27"/>
        <v>Error?</v>
      </c>
    </row>
    <row r="1796" spans="1:4" x14ac:dyDescent="0.2">
      <c r="A1796" s="55">
        <v>1735</v>
      </c>
      <c r="B1796" s="1232">
        <f>'Tax Sched 24'!F8</f>
        <v>133088</v>
      </c>
      <c r="C1796" s="14" t="s">
        <v>672</v>
      </c>
      <c r="D1796" s="14" t="str">
        <f t="shared" si="27"/>
        <v>Error?</v>
      </c>
    </row>
    <row r="1797" spans="1:4" x14ac:dyDescent="0.2">
      <c r="A1797" s="55">
        <v>1736</v>
      </c>
      <c r="B1797" s="1232">
        <f>'Tax Sched 24'!F10</f>
        <v>47581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329371</v>
      </c>
      <c r="C1800" s="14" t="s">
        <v>672</v>
      </c>
      <c r="D1800" s="14" t="str">
        <f t="shared" si="27"/>
        <v>Error?</v>
      </c>
    </row>
    <row r="1801" spans="1:4" x14ac:dyDescent="0.2">
      <c r="A1801" s="55">
        <v>1740</v>
      </c>
      <c r="B1801" s="1232">
        <f>'Tax Sched 24'!F12</f>
        <v>50513</v>
      </c>
      <c r="C1801" s="14" t="s">
        <v>672</v>
      </c>
      <c r="D1801" s="14" t="str">
        <f t="shared" si="27"/>
        <v>Error?</v>
      </c>
    </row>
    <row r="1802" spans="1:4" x14ac:dyDescent="0.2">
      <c r="A1802" s="55">
        <v>1741</v>
      </c>
      <c r="B1802" s="1232">
        <f>'Tax Sched 24'!F14</f>
        <v>40411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5551973</v>
      </c>
      <c r="D1808" s="14" t="str">
        <f t="shared" si="27"/>
        <v>Error?</v>
      </c>
    </row>
    <row r="1809" spans="1:4" x14ac:dyDescent="0.2">
      <c r="A1809" s="55">
        <v>1748</v>
      </c>
      <c r="B1809" s="1232">
        <f>'Tax Sched 24'!E5</f>
        <v>797697</v>
      </c>
      <c r="D1809" s="14" t="str">
        <f t="shared" si="27"/>
        <v>Error?</v>
      </c>
    </row>
    <row r="1810" spans="1:4" x14ac:dyDescent="0.2">
      <c r="A1810" s="55">
        <v>1749</v>
      </c>
      <c r="B1810" s="1232">
        <f>'Tax Sched 24'!E6</f>
        <v>1775036</v>
      </c>
      <c r="D1810" s="14" t="str">
        <f t="shared" si="27"/>
        <v>Error?</v>
      </c>
    </row>
    <row r="1811" spans="1:4" x14ac:dyDescent="0.2">
      <c r="A1811" s="55">
        <v>1750</v>
      </c>
      <c r="B1811" s="1232">
        <f>'Tax Sched 24'!E7</f>
        <v>319079</v>
      </c>
      <c r="D1811" s="14" t="str">
        <f t="shared" si="27"/>
        <v>Error?</v>
      </c>
    </row>
    <row r="1812" spans="1:4" x14ac:dyDescent="0.2">
      <c r="A1812" s="55">
        <v>1751</v>
      </c>
      <c r="B1812" s="1232">
        <f>'Tax Sched 24'!E8</f>
        <v>210113</v>
      </c>
      <c r="D1812" s="14" t="str">
        <f t="shared" si="27"/>
        <v>Error?</v>
      </c>
    </row>
    <row r="1813" spans="1:4" x14ac:dyDescent="0.2">
      <c r="A1813" s="55">
        <v>1752</v>
      </c>
      <c r="B1813" s="1232">
        <f>'Tax Sched 24'!E10</f>
        <v>79770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520099</v>
      </c>
      <c r="D1816" s="14" t="str">
        <f t="shared" si="27"/>
        <v>Error?</v>
      </c>
    </row>
    <row r="1817" spans="1:4" x14ac:dyDescent="0.2">
      <c r="A1817" s="55">
        <v>1756</v>
      </c>
      <c r="B1817" s="1232">
        <f>'Tax Sched 24'!E12</f>
        <v>79770</v>
      </c>
      <c r="D1817" s="14" t="str">
        <f t="shared" si="27"/>
        <v>Error?</v>
      </c>
    </row>
    <row r="1818" spans="1:4" x14ac:dyDescent="0.2">
      <c r="A1818" s="55">
        <v>1757</v>
      </c>
      <c r="B1818" s="1232">
        <f>'Tax Sched 24'!E14</f>
        <v>63816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9687236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8214309</v>
      </c>
      <c r="C1939" s="14" t="s">
        <v>672</v>
      </c>
      <c r="D1939" s="14" t="str">
        <f t="shared" si="29"/>
        <v>Error?</v>
      </c>
    </row>
    <row r="1940" spans="1:5" x14ac:dyDescent="0.2">
      <c r="A1940" s="55">
        <v>1879</v>
      </c>
      <c r="B1940" s="1232">
        <f>'Short-Term Long-Term Debt 25'!F49</f>
        <v>12237249</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60477</v>
      </c>
      <c r="D1972" s="14" t="str">
        <f t="shared" si="29"/>
        <v>Error?</v>
      </c>
    </row>
    <row r="1973" spans="1:5" x14ac:dyDescent="0.2">
      <c r="A1973" s="55">
        <v>1912</v>
      </c>
      <c r="B1973" s="1232">
        <f>'Rest Tax Levies-Tort Im 26'!H6</f>
        <v>558</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61035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61035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2569982</v>
      </c>
      <c r="D2008" s="14" t="str">
        <f t="shared" si="30"/>
        <v>Error?</v>
      </c>
    </row>
    <row r="2009" spans="1:4" x14ac:dyDescent="0.2">
      <c r="A2009" s="55">
        <v>1948</v>
      </c>
      <c r="B2009" s="1232">
        <f>'Cap Outlay Deprec 27'!C8</f>
        <v>24545791</v>
      </c>
      <c r="D2009" s="14" t="str">
        <f t="shared" si="30"/>
        <v>Error?</v>
      </c>
    </row>
    <row r="2010" spans="1:4" x14ac:dyDescent="0.2">
      <c r="A2010" s="55">
        <v>1949</v>
      </c>
      <c r="B2010" s="1232">
        <f>'Cap Outlay Deprec 27'!C10</f>
        <v>1097848</v>
      </c>
      <c r="D2010" s="14" t="str">
        <f t="shared" si="30"/>
        <v>Error?</v>
      </c>
    </row>
    <row r="2011" spans="1:4" x14ac:dyDescent="0.2">
      <c r="A2011" s="55">
        <v>1950</v>
      </c>
      <c r="B2011" s="1232">
        <f>'Cap Outlay Deprec 27'!C12</f>
        <v>2719916</v>
      </c>
      <c r="D2011" s="14" t="str">
        <f t="shared" si="30"/>
        <v>Error?</v>
      </c>
    </row>
    <row r="2012" spans="1:4" x14ac:dyDescent="0.2">
      <c r="A2012" s="55">
        <v>1951</v>
      </c>
      <c r="B2012" s="1232">
        <f>'Cap Outlay Deprec 27'!C13</f>
        <v>1101060</v>
      </c>
      <c r="D2012" s="14" t="str">
        <f t="shared" si="30"/>
        <v>Error?</v>
      </c>
    </row>
    <row r="2013" spans="1:4" x14ac:dyDescent="0.2">
      <c r="A2013" s="55">
        <v>1952</v>
      </c>
      <c r="B2013" s="1232">
        <f>'Cap Outlay Deprec 27'!C16</f>
        <v>32034597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470404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1330314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219896</v>
      </c>
      <c r="D2023" s="14" t="str">
        <f t="shared" si="30"/>
        <v>Error?</v>
      </c>
    </row>
    <row r="2024" spans="1:4" x14ac:dyDescent="0.2">
      <c r="A2024" s="55">
        <v>1963</v>
      </c>
      <c r="B2024" s="1232">
        <f>'Cap Outlay Deprec 27'!E13</f>
        <v>754673</v>
      </c>
      <c r="D2024" s="14" t="str">
        <f t="shared" si="30"/>
        <v>Error?</v>
      </c>
    </row>
    <row r="2025" spans="1:4" x14ac:dyDescent="0.2">
      <c r="A2025" s="55">
        <v>1964</v>
      </c>
      <c r="B2025" s="1232">
        <f>'Cap Outlay Deprec 27'!E16</f>
        <v>974569</v>
      </c>
      <c r="C2025" s="14" t="s">
        <v>672</v>
      </c>
      <c r="D2025" s="14" t="str">
        <f t="shared" si="30"/>
        <v>Error?</v>
      </c>
    </row>
    <row r="2026" spans="1:4" x14ac:dyDescent="0.2">
      <c r="A2026" s="55">
        <v>1965</v>
      </c>
      <c r="B2026" s="1232">
        <f>'Cap Outlay Deprec 27'!F5</f>
        <v>2569982</v>
      </c>
      <c r="C2026" s="14" t="s">
        <v>672</v>
      </c>
      <c r="D2026" s="14" t="str">
        <f t="shared" si="30"/>
        <v>Error?</v>
      </c>
    </row>
    <row r="2027" spans="1:4" x14ac:dyDescent="0.2">
      <c r="A2027" s="55">
        <v>1966</v>
      </c>
      <c r="B2027" s="1232">
        <f>'Cap Outlay Deprec 27'!F8</f>
        <v>24545791</v>
      </c>
      <c r="C2027" s="14" t="s">
        <v>672</v>
      </c>
      <c r="D2027" s="14" t="str">
        <f t="shared" si="30"/>
        <v>Error?</v>
      </c>
    </row>
    <row r="2028" spans="1:4" x14ac:dyDescent="0.2">
      <c r="A2028" s="55">
        <v>1967</v>
      </c>
      <c r="B2028" s="1232">
        <f>'Cap Outlay Deprec 27'!F10</f>
        <v>1097848</v>
      </c>
      <c r="C2028" s="14" t="s">
        <v>672</v>
      </c>
      <c r="D2028" s="14" t="str">
        <f t="shared" si="30"/>
        <v>Error?</v>
      </c>
    </row>
    <row r="2029" spans="1:4" x14ac:dyDescent="0.2">
      <c r="A2029" s="55">
        <v>1968</v>
      </c>
      <c r="B2029" s="1232">
        <f>'Cap Outlay Deprec 27'!F12</f>
        <v>2970424</v>
      </c>
      <c r="C2029" s="14" t="s">
        <v>672</v>
      </c>
      <c r="D2029" s="14" t="str">
        <f t="shared" si="30"/>
        <v>Error?</v>
      </c>
    </row>
    <row r="2030" spans="1:4" x14ac:dyDescent="0.2">
      <c r="A2030" s="55">
        <v>1969</v>
      </c>
      <c r="B2030" s="1232">
        <f>'Cap Outlay Deprec 27'!F13</f>
        <v>346387</v>
      </c>
      <c r="C2030" s="14" t="s">
        <v>672</v>
      </c>
      <c r="D2030" s="14" t="str">
        <f t="shared" si="30"/>
        <v>Error?</v>
      </c>
    </row>
    <row r="2031" spans="1:4" x14ac:dyDescent="0.2">
      <c r="A2031" s="55">
        <v>1970</v>
      </c>
      <c r="B2031" s="1232">
        <f>'Cap Outlay Deprec 27'!F16</f>
        <v>32390342</v>
      </c>
      <c r="C2031" s="14" t="s">
        <v>672</v>
      </c>
      <c r="D2031" s="14" t="str">
        <f t="shared" si="30"/>
        <v>Error?</v>
      </c>
    </row>
    <row r="2032" spans="1:4" x14ac:dyDescent="0.2">
      <c r="A2032" s="83">
        <v>1971</v>
      </c>
      <c r="D2032" s="14" t="str">
        <f t="shared" si="30"/>
        <v>OK</v>
      </c>
    </row>
    <row r="2033" spans="1:4" x14ac:dyDescent="0.2">
      <c r="A2033" s="55">
        <v>1972</v>
      </c>
      <c r="B2033" s="1232">
        <f>'Cap Outlay Deprec 27'!H8</f>
        <v>9938012</v>
      </c>
      <c r="D2033" s="14" t="str">
        <f t="shared" si="30"/>
        <v>Error?</v>
      </c>
    </row>
    <row r="2034" spans="1:4" x14ac:dyDescent="0.2">
      <c r="A2034" s="55">
        <v>1973</v>
      </c>
      <c r="B2034" s="1232">
        <f>'Cap Outlay Deprec 27'!H10</f>
        <v>667467</v>
      </c>
      <c r="D2034" s="14" t="str">
        <f t="shared" si="30"/>
        <v>Error?</v>
      </c>
    </row>
    <row r="2035" spans="1:4" x14ac:dyDescent="0.2">
      <c r="A2035" s="55">
        <v>1974</v>
      </c>
      <c r="B2035" s="1232">
        <f>'Cap Outlay Deprec 27'!H12</f>
        <v>1483266</v>
      </c>
      <c r="D2035" s="14" t="str">
        <f t="shared" si="30"/>
        <v>Error?</v>
      </c>
    </row>
    <row r="2036" spans="1:4" x14ac:dyDescent="0.2">
      <c r="A2036" s="55">
        <v>1975</v>
      </c>
      <c r="B2036" s="1232">
        <f>'Cap Outlay Deprec 27'!H13</f>
        <v>1071419</v>
      </c>
      <c r="D2036" s="14" t="str">
        <f t="shared" si="30"/>
        <v>Error?</v>
      </c>
    </row>
    <row r="2037" spans="1:4" x14ac:dyDescent="0.2">
      <c r="A2037" s="55">
        <v>1976</v>
      </c>
      <c r="B2037" s="1232">
        <f>'Cap Outlay Deprec 27'!H16</f>
        <v>13160164</v>
      </c>
      <c r="C2037" s="14" t="s">
        <v>672</v>
      </c>
      <c r="D2037" s="14" t="str">
        <f t="shared" si="30"/>
        <v>Error?</v>
      </c>
    </row>
    <row r="2038" spans="1:4" x14ac:dyDescent="0.2">
      <c r="A2038" s="83">
        <v>1977</v>
      </c>
      <c r="D2038" s="14" t="str">
        <f t="shared" si="30"/>
        <v>OK</v>
      </c>
    </row>
    <row r="2039" spans="1:4" x14ac:dyDescent="0.2">
      <c r="A2039" s="55">
        <v>1978</v>
      </c>
      <c r="B2039" s="1232">
        <f>'Cap Outlay Deprec 27'!I8</f>
        <v>448546</v>
      </c>
      <c r="D2039" s="14" t="str">
        <f t="shared" si="30"/>
        <v>Error?</v>
      </c>
    </row>
    <row r="2040" spans="1:4" x14ac:dyDescent="0.2">
      <c r="A2040" s="55">
        <v>1979</v>
      </c>
      <c r="B2040" s="1232">
        <f>'Cap Outlay Deprec 27'!I10</f>
        <v>44072</v>
      </c>
      <c r="D2040" s="14" t="str">
        <f t="shared" si="30"/>
        <v>Error?</v>
      </c>
    </row>
    <row r="2041" spans="1:4" x14ac:dyDescent="0.2">
      <c r="A2041" s="55">
        <v>1980</v>
      </c>
      <c r="B2041" s="1232">
        <f>'Cap Outlay Deprec 27'!I12</f>
        <v>262651</v>
      </c>
      <c r="D2041" s="14" t="str">
        <f t="shared" si="30"/>
        <v>Error?</v>
      </c>
    </row>
    <row r="2042" spans="1:4" x14ac:dyDescent="0.2">
      <c r="A2042" s="55">
        <v>1981</v>
      </c>
      <c r="B2042" s="1232">
        <f>'Cap Outlay Deprec 27'!I13</f>
        <v>4860</v>
      </c>
      <c r="D2042" s="14" t="str">
        <f t="shared" si="30"/>
        <v>Error?</v>
      </c>
    </row>
    <row r="2043" spans="1:4" x14ac:dyDescent="0.2">
      <c r="A2043" s="55">
        <v>1982</v>
      </c>
      <c r="B2043" s="1232">
        <f>'Cap Outlay Deprec 27'!I16</f>
        <v>760129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219896</v>
      </c>
      <c r="D2047" s="14" t="str">
        <f t="shared" ref="D2047:D2110" si="31">IF(ISBLANK(B2047),"OK",IF(A2047-B2047=0,"OK","Error?"))</f>
        <v>Error?</v>
      </c>
    </row>
    <row r="2048" spans="1:4" x14ac:dyDescent="0.2">
      <c r="A2048" s="55">
        <v>1987</v>
      </c>
      <c r="B2048" s="1232">
        <f>'Cap Outlay Deprec 27'!J13</f>
        <v>754673</v>
      </c>
      <c r="D2048" s="14" t="str">
        <f t="shared" si="31"/>
        <v>Error?</v>
      </c>
    </row>
    <row r="2049" spans="1:4" x14ac:dyDescent="0.2">
      <c r="A2049" s="55">
        <v>1988</v>
      </c>
      <c r="B2049" s="1232">
        <f>'Cap Outlay Deprec 27'!J16</f>
        <v>974569</v>
      </c>
      <c r="C2049" s="14" t="s">
        <v>672</v>
      </c>
      <c r="D2049" s="14" t="str">
        <f t="shared" si="31"/>
        <v>Error?</v>
      </c>
    </row>
    <row r="2050" spans="1:4" x14ac:dyDescent="0.2">
      <c r="A2050" s="83">
        <v>1989</v>
      </c>
      <c r="D2050" s="14" t="str">
        <f t="shared" si="31"/>
        <v>OK</v>
      </c>
    </row>
    <row r="2051" spans="1:4" x14ac:dyDescent="0.2">
      <c r="A2051" s="55">
        <v>1990</v>
      </c>
      <c r="B2051" s="1232">
        <f>'Cap Outlay Deprec 27'!K8</f>
        <v>10386558</v>
      </c>
      <c r="C2051" s="14" t="s">
        <v>672</v>
      </c>
      <c r="D2051" s="14" t="str">
        <f t="shared" si="31"/>
        <v>Error?</v>
      </c>
    </row>
    <row r="2052" spans="1:4" x14ac:dyDescent="0.2">
      <c r="A2052" s="55">
        <v>1991</v>
      </c>
      <c r="B2052" s="1232">
        <f>'Cap Outlay Deprec 27'!K10</f>
        <v>711539</v>
      </c>
      <c r="C2052" s="14" t="s">
        <v>672</v>
      </c>
      <c r="D2052" s="14" t="str">
        <f t="shared" si="31"/>
        <v>Error?</v>
      </c>
    </row>
    <row r="2053" spans="1:4" x14ac:dyDescent="0.2">
      <c r="A2053" s="55">
        <v>1992</v>
      </c>
      <c r="B2053" s="1232">
        <f>'Cap Outlay Deprec 27'!K12</f>
        <v>1526021</v>
      </c>
      <c r="C2053" s="14" t="s">
        <v>672</v>
      </c>
      <c r="D2053" s="14" t="str">
        <f t="shared" si="31"/>
        <v>Error?</v>
      </c>
    </row>
    <row r="2054" spans="1:4" x14ac:dyDescent="0.2">
      <c r="A2054" s="55">
        <v>1993</v>
      </c>
      <c r="B2054" s="1232">
        <f>'Cap Outlay Deprec 27'!K13</f>
        <v>321606</v>
      </c>
      <c r="C2054" s="14" t="s">
        <v>672</v>
      </c>
      <c r="D2054" s="14" t="str">
        <f t="shared" si="31"/>
        <v>Error?</v>
      </c>
    </row>
    <row r="2055" spans="1:4" x14ac:dyDescent="0.2">
      <c r="A2055" s="55">
        <v>1994</v>
      </c>
      <c r="B2055" s="1232">
        <f>'Cap Outlay Deprec 27'!K16</f>
        <v>12945724</v>
      </c>
      <c r="C2055" s="14" t="s">
        <v>672</v>
      </c>
      <c r="D2055" s="14" t="str">
        <f t="shared" si="31"/>
        <v>Error?</v>
      </c>
    </row>
    <row r="2056" spans="1:4" x14ac:dyDescent="0.2">
      <c r="A2056" s="55">
        <v>1995</v>
      </c>
      <c r="B2056" s="1232">
        <f>'Cap Outlay Deprec 27'!L5</f>
        <v>2569982</v>
      </c>
      <c r="C2056" s="14" t="s">
        <v>672</v>
      </c>
      <c r="D2056" s="14" t="str">
        <f t="shared" si="31"/>
        <v>Error?</v>
      </c>
    </row>
    <row r="2057" spans="1:4" x14ac:dyDescent="0.2">
      <c r="A2057" s="55">
        <v>1996</v>
      </c>
      <c r="B2057" s="1232">
        <f>'Cap Outlay Deprec 27'!L8</f>
        <v>14159233</v>
      </c>
      <c r="C2057" s="14" t="s">
        <v>672</v>
      </c>
      <c r="D2057" s="14" t="str">
        <f t="shared" si="31"/>
        <v>Error?</v>
      </c>
    </row>
    <row r="2058" spans="1:4" x14ac:dyDescent="0.2">
      <c r="A2058" s="55">
        <v>1997</v>
      </c>
      <c r="B2058" s="1232">
        <f>'Cap Outlay Deprec 27'!L10</f>
        <v>386309</v>
      </c>
      <c r="C2058" s="14" t="s">
        <v>672</v>
      </c>
      <c r="D2058" s="14" t="str">
        <f t="shared" si="31"/>
        <v>Error?</v>
      </c>
    </row>
    <row r="2059" spans="1:4" x14ac:dyDescent="0.2">
      <c r="A2059" s="55">
        <v>1998</v>
      </c>
      <c r="B2059" s="1232">
        <f>'Cap Outlay Deprec 27'!L12</f>
        <v>1444403</v>
      </c>
      <c r="C2059" s="14" t="s">
        <v>672</v>
      </c>
      <c r="D2059" s="14" t="str">
        <f t="shared" si="31"/>
        <v>Error?</v>
      </c>
    </row>
    <row r="2060" spans="1:4" x14ac:dyDescent="0.2">
      <c r="A2060" s="55">
        <v>1999</v>
      </c>
      <c r="B2060" s="1232">
        <f>'Cap Outlay Deprec 27'!L13</f>
        <v>24781</v>
      </c>
      <c r="C2060" s="14" t="s">
        <v>672</v>
      </c>
      <c r="D2060" s="14" t="str">
        <f t="shared" si="31"/>
        <v>Error?</v>
      </c>
    </row>
    <row r="2061" spans="1:4" x14ac:dyDescent="0.2">
      <c r="A2061" s="55">
        <v>2000</v>
      </c>
      <c r="B2061" s="1232">
        <f>'Cap Outlay Deprec 27'!L16</f>
        <v>19444618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2500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69819</v>
      </c>
      <c r="C2088" s="14" t="s">
        <v>672</v>
      </c>
      <c r="D2088" s="14" t="str">
        <f t="shared" si="31"/>
        <v>Error?</v>
      </c>
    </row>
    <row r="2089" spans="1:4" x14ac:dyDescent="0.2">
      <c r="A2089" s="55">
        <v>2028</v>
      </c>
      <c r="B2089" s="1232">
        <f>'Expenditures 15-22'!K92</f>
        <v>491435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1290350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40332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6423331</v>
      </c>
      <c r="C2551" s="14" t="s">
        <v>672</v>
      </c>
      <c r="D2551" s="14" t="str">
        <f t="shared" si="38"/>
        <v>Error?</v>
      </c>
    </row>
    <row r="2552" spans="1:4" x14ac:dyDescent="0.2">
      <c r="A2552" s="83">
        <v>2491</v>
      </c>
      <c r="D2552" s="14" t="str">
        <f t="shared" si="38"/>
        <v>OK</v>
      </c>
    </row>
    <row r="2553" spans="1:4" x14ac:dyDescent="0.2">
      <c r="A2553" s="55">
        <v>2492</v>
      </c>
      <c r="B2553" s="1232">
        <f>'Acct Summary 7-8'!C6</f>
        <v>5671348</v>
      </c>
      <c r="C2553" s="14" t="s">
        <v>672</v>
      </c>
      <c r="D2553" s="14" t="str">
        <f t="shared" si="38"/>
        <v>Error?</v>
      </c>
    </row>
    <row r="2554" spans="1:4" x14ac:dyDescent="0.2">
      <c r="A2554" s="55">
        <v>2493</v>
      </c>
      <c r="B2554" s="1232">
        <f>'Acct Summary 7-8'!C7</f>
        <v>680489</v>
      </c>
      <c r="C2554" s="14" t="s">
        <v>672</v>
      </c>
      <c r="D2554" s="14" t="str">
        <f t="shared" si="38"/>
        <v>Error?</v>
      </c>
    </row>
    <row r="2555" spans="1:4" x14ac:dyDescent="0.2">
      <c r="A2555" s="55">
        <v>2494</v>
      </c>
      <c r="B2555" s="1232">
        <f>'Acct Summary 7-8'!C8</f>
        <v>12775168</v>
      </c>
      <c r="C2555" s="14" t="s">
        <v>672</v>
      </c>
      <c r="D2555" s="14" t="str">
        <f t="shared" si="38"/>
        <v>Error?</v>
      </c>
    </row>
    <row r="2556" spans="1:4" x14ac:dyDescent="0.2">
      <c r="A2556" s="55">
        <v>2495</v>
      </c>
      <c r="B2556" s="1232">
        <f>'Acct Summary 7-8'!C12</f>
        <v>7932672</v>
      </c>
      <c r="C2556" s="14" t="s">
        <v>672</v>
      </c>
      <c r="D2556" s="14" t="str">
        <f t="shared" si="38"/>
        <v>Error?</v>
      </c>
    </row>
    <row r="2557" spans="1:4" x14ac:dyDescent="0.2">
      <c r="A2557" s="55">
        <v>2496</v>
      </c>
      <c r="B2557" s="1232">
        <f>'Acct Summary 7-8'!C13</f>
        <v>2885213</v>
      </c>
      <c r="C2557" s="14" t="s">
        <v>672</v>
      </c>
      <c r="D2557" s="14" t="str">
        <f t="shared" si="38"/>
        <v>Error?</v>
      </c>
    </row>
    <row r="2558" spans="1:4" x14ac:dyDescent="0.2">
      <c r="A2558" s="55">
        <v>2497</v>
      </c>
      <c r="B2558" s="1232">
        <f>'Acct Summary 7-8'!C14</f>
        <v>6673</v>
      </c>
      <c r="C2558" s="14" t="s">
        <v>672</v>
      </c>
      <c r="D2558" s="14" t="str">
        <f t="shared" si="38"/>
        <v>Error?</v>
      </c>
    </row>
    <row r="2559" spans="1:4" x14ac:dyDescent="0.2">
      <c r="A2559" s="55">
        <v>2498</v>
      </c>
      <c r="B2559" s="1232">
        <f>'Acct Summary 7-8'!C15</f>
        <v>561254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11385812</v>
      </c>
      <c r="C2561" s="14" t="s">
        <v>672</v>
      </c>
      <c r="D2561" s="14" t="str">
        <f t="shared" si="39"/>
        <v>Error?</v>
      </c>
    </row>
    <row r="2562" spans="1:4" x14ac:dyDescent="0.2">
      <c r="A2562" s="55">
        <v>2501</v>
      </c>
      <c r="B2562" s="1232">
        <f>'Acct Summary 7-8'!C20</f>
        <v>1389356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913053</v>
      </c>
      <c r="C2564" s="14" t="s">
        <v>672</v>
      </c>
      <c r="D2564" s="14" t="str">
        <f t="shared" si="39"/>
        <v>Error?</v>
      </c>
    </row>
    <row r="2565" spans="1:4" x14ac:dyDescent="0.2">
      <c r="A2565" s="83">
        <v>2504</v>
      </c>
      <c r="D2565" s="14" t="str">
        <f t="shared" si="39"/>
        <v>OK</v>
      </c>
    </row>
    <row r="2566" spans="1:4" x14ac:dyDescent="0.2">
      <c r="A2566" s="55">
        <v>2505</v>
      </c>
      <c r="B2566" s="1232">
        <f>'Acct Summary 7-8'!D6</f>
        <v>299000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1212053</v>
      </c>
      <c r="C2568" s="14" t="s">
        <v>672</v>
      </c>
      <c r="D2568" s="14" t="str">
        <f t="shared" si="39"/>
        <v>Error?</v>
      </c>
    </row>
    <row r="2569" spans="1:4" x14ac:dyDescent="0.2">
      <c r="A2569" s="55">
        <v>2508</v>
      </c>
      <c r="B2569" s="1232">
        <f>'Acct Summary 7-8'!D13</f>
        <v>1304493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1304493</v>
      </c>
      <c r="C2573" s="14" t="s">
        <v>672</v>
      </c>
      <c r="D2573" s="14" t="str">
        <f t="shared" si="39"/>
        <v>Error?</v>
      </c>
    </row>
    <row r="2574" spans="1:4" x14ac:dyDescent="0.2">
      <c r="A2574" s="55">
        <v>2513</v>
      </c>
      <c r="B2574" s="1232">
        <f>'Acct Summary 7-8'!D20</f>
        <v>-92440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311780</v>
      </c>
      <c r="C2591" s="14" t="s">
        <v>672</v>
      </c>
      <c r="D2591" s="14" t="str">
        <f t="shared" si="39"/>
        <v>Error?</v>
      </c>
    </row>
    <row r="2592" spans="1:4" x14ac:dyDescent="0.2">
      <c r="A2592" s="83">
        <v>2531</v>
      </c>
      <c r="D2592" s="14" t="str">
        <f t="shared" si="39"/>
        <v>OK</v>
      </c>
    </row>
    <row r="2593" spans="1:4" x14ac:dyDescent="0.2">
      <c r="A2593" s="55">
        <v>2532</v>
      </c>
      <c r="B2593" s="1232">
        <f>'Acct Summary 7-8'!F6</f>
        <v>839034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1150814</v>
      </c>
      <c r="C2595" s="14" t="s">
        <v>672</v>
      </c>
      <c r="D2595" s="14" t="str">
        <f t="shared" si="39"/>
        <v>Error?</v>
      </c>
    </row>
    <row r="2596" spans="1:4" x14ac:dyDescent="0.2">
      <c r="A2596" s="55">
        <v>2535</v>
      </c>
      <c r="B2596" s="1232">
        <f>'Acct Summary 7-8'!F13</f>
        <v>844294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844294</v>
      </c>
      <c r="C2600" s="14" t="s">
        <v>672</v>
      </c>
      <c r="D2600" s="14" t="str">
        <f t="shared" si="39"/>
        <v>Error?</v>
      </c>
    </row>
    <row r="2601" spans="1:4" x14ac:dyDescent="0.2">
      <c r="A2601" s="55">
        <v>2540</v>
      </c>
      <c r="B2601" s="1232">
        <f>'Acct Summary 7-8'!F20</f>
        <v>306520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388267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388267</v>
      </c>
      <c r="C2606" s="14" t="s">
        <v>672</v>
      </c>
      <c r="D2606" s="14" t="str">
        <f t="shared" si="39"/>
        <v>Error?</v>
      </c>
    </row>
    <row r="2607" spans="1:4" x14ac:dyDescent="0.2">
      <c r="A2607" s="55">
        <v>2546</v>
      </c>
      <c r="B2607" s="1232">
        <f>'Acct Summary 7-8'!G12</f>
        <v>160730</v>
      </c>
      <c r="C2607" s="14" t="s">
        <v>672</v>
      </c>
      <c r="D2607" s="14" t="str">
        <f t="shared" si="39"/>
        <v>Error?</v>
      </c>
    </row>
    <row r="2608" spans="1:4" x14ac:dyDescent="0.2">
      <c r="A2608" s="55">
        <v>2547</v>
      </c>
      <c r="B2608" s="1232">
        <f>'Acct Summary 7-8'!G13</f>
        <v>266472</v>
      </c>
      <c r="C2608" s="14" t="s">
        <v>672</v>
      </c>
      <c r="D2608" s="14" t="str">
        <f t="shared" si="39"/>
        <v>Error?</v>
      </c>
    </row>
    <row r="2609" spans="1:4" x14ac:dyDescent="0.2">
      <c r="A2609" s="55">
        <v>2548</v>
      </c>
      <c r="B2609" s="1232">
        <f>'Acct Summary 7-8'!G14</f>
        <v>64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427266</v>
      </c>
      <c r="C2612" s="14" t="s">
        <v>672</v>
      </c>
      <c r="D2612" s="14" t="str">
        <f t="shared" si="39"/>
        <v>Error?</v>
      </c>
    </row>
    <row r="2613" spans="1:4" x14ac:dyDescent="0.2">
      <c r="A2613" s="55">
        <v>2552</v>
      </c>
      <c r="B2613" s="1232">
        <f>'Acct Summary 7-8'!G20</f>
        <v>-38999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1654015</v>
      </c>
      <c r="C2630" s="14" t="s">
        <v>672</v>
      </c>
      <c r="D2630" s="14" t="str">
        <f t="shared" si="40"/>
        <v>Error?</v>
      </c>
    </row>
    <row r="2631" spans="1:4" x14ac:dyDescent="0.2">
      <c r="A2631" s="55">
        <v>2570</v>
      </c>
      <c r="B2631" s="1232">
        <f>'Acct Summary 7-8'!E6</f>
        <v>55000</v>
      </c>
      <c r="C2631" s="14" t="s">
        <v>672</v>
      </c>
      <c r="D2631" s="14" t="str">
        <f t="shared" si="40"/>
        <v>Error?</v>
      </c>
    </row>
    <row r="2632" spans="1:4" x14ac:dyDescent="0.2">
      <c r="A2632" s="55">
        <v>2571</v>
      </c>
      <c r="B2632" s="1232">
        <f>'Acct Summary 7-8'!E8</f>
        <v>1709015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5880300</v>
      </c>
      <c r="C2634" s="14" t="s">
        <v>672</v>
      </c>
      <c r="D2634" s="14" t="str">
        <f t="shared" si="40"/>
        <v>Error?</v>
      </c>
    </row>
    <row r="2635" spans="1:4" x14ac:dyDescent="0.2">
      <c r="A2635" s="55">
        <v>2574</v>
      </c>
      <c r="B2635" s="1232">
        <f>'Acct Summary 7-8'!E17</f>
        <v>5880300</v>
      </c>
      <c r="C2635" s="14" t="s">
        <v>672</v>
      </c>
      <c r="D2635" s="14" t="str">
        <f t="shared" si="40"/>
        <v>Error?</v>
      </c>
    </row>
    <row r="2636" spans="1:4" x14ac:dyDescent="0.2">
      <c r="A2636" s="55">
        <v>2575</v>
      </c>
      <c r="B2636" s="1232">
        <f>'Acct Summary 7-8'!E20</f>
        <v>-4171285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13699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13699</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13699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67319</v>
      </c>
      <c r="C2789" s="14" t="s">
        <v>672</v>
      </c>
      <c r="D2789" s="14" t="str">
        <f t="shared" si="42"/>
        <v>Error?</v>
      </c>
    </row>
    <row r="2790" spans="1:4" x14ac:dyDescent="0.2">
      <c r="A2790" s="55">
        <v>2729</v>
      </c>
      <c r="B2790" s="1232">
        <f>'Expenditures 15-22'!E102</f>
        <v>67319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859910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326689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168042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326689</v>
      </c>
      <c r="D2912" s="14" t="str">
        <f t="shared" si="44"/>
        <v>Error?</v>
      </c>
    </row>
    <row r="2913" spans="1:4" x14ac:dyDescent="0.2">
      <c r="A2913" s="55">
        <v>2852</v>
      </c>
      <c r="B2913" s="1232">
        <f>'Assets-Liab 5-6'!I41</f>
        <v>326689</v>
      </c>
      <c r="C2913" s="14" t="s">
        <v>672</v>
      </c>
      <c r="D2913" s="14" t="str">
        <f t="shared" si="44"/>
        <v>Error?</v>
      </c>
    </row>
    <row r="2914" spans="1:4" x14ac:dyDescent="0.2">
      <c r="A2914" s="55">
        <v>2853</v>
      </c>
      <c r="B2914" s="1232">
        <f>'Assets-Liab 5-6'!L33</f>
        <v>168042</v>
      </c>
      <c r="D2914" s="14" t="str">
        <f t="shared" si="44"/>
        <v>Error?</v>
      </c>
    </row>
    <row r="2915" spans="1:4" x14ac:dyDescent="0.2">
      <c r="A2915" s="83">
        <v>2854</v>
      </c>
      <c r="D2915" s="14" t="str">
        <f t="shared" si="44"/>
        <v>OK</v>
      </c>
    </row>
    <row r="2916" spans="1:4" x14ac:dyDescent="0.2">
      <c r="A2916" s="55">
        <v>2855</v>
      </c>
      <c r="B2916" s="1232">
        <f>'Assets-Liab 5-6'!L34</f>
        <v>168042</v>
      </c>
      <c r="C2916" s="14" t="s">
        <v>672</v>
      </c>
      <c r="D2916" s="14" t="str">
        <f t="shared" si="44"/>
        <v>Error?</v>
      </c>
    </row>
    <row r="2917" spans="1:4" x14ac:dyDescent="0.2">
      <c r="A2917" s="55">
        <v>2856</v>
      </c>
      <c r="B2917" s="1232">
        <f>'Assets-Liab 5-6'!L41</f>
        <v>168042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1200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66119</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2500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3700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66119</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112237</v>
      </c>
      <c r="D3055" s="14" t="str">
        <f t="shared" si="46"/>
        <v>Error?</v>
      </c>
    </row>
    <row r="3056" spans="1:4" x14ac:dyDescent="0.2">
      <c r="A3056" s="55">
        <v>2995</v>
      </c>
      <c r="B3056" s="1232">
        <f>'Expenditures 15-22'!D10</f>
        <v>30578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6057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148872</v>
      </c>
      <c r="C3062" s="14" t="s">
        <v>672</v>
      </c>
      <c r="D3062" s="14" t="str">
        <f t="shared" si="46"/>
        <v>Error?</v>
      </c>
    </row>
    <row r="3063" spans="1:4" x14ac:dyDescent="0.2">
      <c r="A3063" s="83">
        <v>3002</v>
      </c>
      <c r="D3063" s="14" t="str">
        <f t="shared" si="46"/>
        <v>OK</v>
      </c>
    </row>
    <row r="3064" spans="1:4" x14ac:dyDescent="0.2">
      <c r="A3064" s="55">
        <v>3003</v>
      </c>
      <c r="B3064" s="1232">
        <f>'Expenditures 15-22'!D213</f>
        <v>1323</v>
      </c>
      <c r="D3064" s="14" t="str">
        <f t="shared" si="46"/>
        <v>Error?</v>
      </c>
    </row>
    <row r="3065" spans="1:4" x14ac:dyDescent="0.2">
      <c r="A3065" s="55">
        <v>3004</v>
      </c>
      <c r="B3065" s="1232">
        <f>'Expenditures 15-22'!K213</f>
        <v>1323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3202565</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80943</v>
      </c>
      <c r="C3225" s="14" t="s">
        <v>672</v>
      </c>
      <c r="D3225" s="14" t="str">
        <f t="shared" si="49"/>
        <v>Error?</v>
      </c>
    </row>
    <row r="3226" spans="1:4" x14ac:dyDescent="0.2">
      <c r="A3226" s="55">
        <v>3165</v>
      </c>
      <c r="B3226" s="1232">
        <f>'Acct Summary 7-8'!I8</f>
        <v>80943</v>
      </c>
      <c r="C3226" s="14" t="s">
        <v>672</v>
      </c>
      <c r="D3226" s="14" t="str">
        <f t="shared" si="49"/>
        <v>Error?</v>
      </c>
    </row>
    <row r="3227" spans="1:4" x14ac:dyDescent="0.2">
      <c r="A3227" s="55">
        <v>3166</v>
      </c>
      <c r="B3227" s="1232">
        <f>'Acct Summary 7-8'!I20</f>
        <v>80943</v>
      </c>
      <c r="C3227" s="14" t="s">
        <v>672</v>
      </c>
      <c r="D3227" s="14" t="str">
        <f t="shared" si="49"/>
        <v>Error?</v>
      </c>
    </row>
    <row r="3228" spans="1:4" x14ac:dyDescent="0.2">
      <c r="A3228" s="55">
        <v>3167</v>
      </c>
      <c r="B3228" s="1232">
        <f>'Acct Summary 7-8'!C43</f>
        <v>19684</v>
      </c>
      <c r="D3228" s="14" t="str">
        <f t="shared" si="49"/>
        <v>Error?</v>
      </c>
    </row>
    <row r="3229" spans="1:4" x14ac:dyDescent="0.2">
      <c r="A3229" s="55">
        <v>3168</v>
      </c>
      <c r="B3229" s="1232">
        <f>'Acct Summary 7-8'!C44</f>
        <v>19684</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10308</v>
      </c>
      <c r="C3231" s="14" t="s">
        <v>672</v>
      </c>
      <c r="D3231" s="14" t="str">
        <f t="shared" si="49"/>
        <v>Error?</v>
      </c>
    </row>
    <row r="3232" spans="1:4" x14ac:dyDescent="0.2">
      <c r="A3232" s="55">
        <v>3171</v>
      </c>
      <c r="B3232" s="1232">
        <f>'Acct Summary 7-8'!C77</f>
        <v>9376</v>
      </c>
      <c r="C3232" s="14" t="s">
        <v>672</v>
      </c>
      <c r="D3232" s="14" t="str">
        <f t="shared" si="49"/>
        <v>Error?</v>
      </c>
    </row>
    <row r="3233" spans="1:4" x14ac:dyDescent="0.2">
      <c r="A3233" s="55">
        <v>3172</v>
      </c>
      <c r="B3233" s="1232">
        <f>'Acct Summary 7-8'!C78</f>
        <v>1398732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-92440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111750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111750</v>
      </c>
      <c r="C3255" s="14" t="s">
        <v>672</v>
      </c>
      <c r="D3255" s="14" t="str">
        <f t="shared" si="49"/>
        <v>Error?</v>
      </c>
    </row>
    <row r="3256" spans="1:4" x14ac:dyDescent="0.2">
      <c r="A3256" s="55">
        <v>3195</v>
      </c>
      <c r="B3256" s="1232">
        <f>'Acct Summary 7-8'!F78</f>
        <v>418270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-38999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155</v>
      </c>
      <c r="D3273" s="14" t="str">
        <f t="shared" si="50"/>
        <v>Error?</v>
      </c>
    </row>
    <row r="3274" spans="1:4" x14ac:dyDescent="0.2">
      <c r="A3274" s="55">
        <v>3213</v>
      </c>
      <c r="B3274" s="1232">
        <f>'Acct Summary 7-8'!E44</f>
        <v>4179428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4179428</v>
      </c>
      <c r="C3277" s="14" t="s">
        <v>672</v>
      </c>
      <c r="D3277" s="14" t="str">
        <f t="shared" si="50"/>
        <v>Error?</v>
      </c>
    </row>
    <row r="3278" spans="1:4" x14ac:dyDescent="0.2">
      <c r="A3278" s="55">
        <v>3217</v>
      </c>
      <c r="B3278" s="1232">
        <f>'Acct Summary 7-8'!E78</f>
        <v>8143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13699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80943</v>
      </c>
      <c r="C3320" s="14" t="s">
        <v>672</v>
      </c>
      <c r="D3320" s="14" t="str">
        <f t="shared" si="50"/>
        <v>Error?</v>
      </c>
    </row>
    <row r="3321" spans="1:4" x14ac:dyDescent="0.2">
      <c r="A3321" s="55">
        <v>3260</v>
      </c>
      <c r="B3321" s="1232">
        <f>'Acct Summary 7-8'!I79</f>
        <v>245746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326689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811560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143385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1764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956709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77412</v>
      </c>
      <c r="D3387" s="14" t="str">
        <f t="shared" si="51"/>
        <v>Error?</v>
      </c>
    </row>
    <row r="3388" spans="1:4" x14ac:dyDescent="0.2">
      <c r="A3388" s="55">
        <v>3327</v>
      </c>
      <c r="B3388" s="1232">
        <f>'Expenditures 15-22'!D211</f>
        <v>63523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77412</v>
      </c>
      <c r="C3390" s="14" t="s">
        <v>672</v>
      </c>
      <c r="D3390" s="14" t="str">
        <f t="shared" si="51"/>
        <v>Error?</v>
      </c>
    </row>
    <row r="3391" spans="1:4" x14ac:dyDescent="0.2">
      <c r="A3391" s="55">
        <v>3330</v>
      </c>
      <c r="B3391" s="1232">
        <f>'Expenditures 15-22'!K211</f>
        <v>63523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5993800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29689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752030</v>
      </c>
      <c r="D3417" s="14" t="str">
        <f t="shared" si="52"/>
        <v>Error?</v>
      </c>
    </row>
    <row r="3418" spans="1:4" x14ac:dyDescent="0.2">
      <c r="A3418" s="83">
        <v>3357</v>
      </c>
      <c r="D3418" s="14" t="str">
        <f t="shared" si="52"/>
        <v>OK</v>
      </c>
    </row>
    <row r="3419" spans="1:4" x14ac:dyDescent="0.2">
      <c r="A3419" s="55">
        <v>3358</v>
      </c>
      <c r="B3419" s="1232">
        <f>'Assets-Liab 5-6'!F4</f>
        <v>1584102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313350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306404</v>
      </c>
      <c r="D3425" s="14" t="str">
        <f t="shared" si="52"/>
        <v>Error?</v>
      </c>
    </row>
    <row r="3426" spans="1:4" x14ac:dyDescent="0.2">
      <c r="A3426" s="83">
        <v>3365</v>
      </c>
      <c r="D3426" s="14" t="str">
        <f t="shared" si="52"/>
        <v>OK</v>
      </c>
    </row>
    <row r="3427" spans="1:4" x14ac:dyDescent="0.2">
      <c r="A3427" s="55">
        <v>3366</v>
      </c>
      <c r="B3427" s="1232">
        <f>'Assets-Liab 5-6'!I4</f>
        <v>326689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168042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176951</v>
      </c>
      <c r="C3446" s="14" t="s">
        <v>672</v>
      </c>
      <c r="D3446" s="14" t="str">
        <f t="shared" si="52"/>
        <v>Error?</v>
      </c>
    </row>
    <row r="3447" spans="1:4" x14ac:dyDescent="0.2">
      <c r="A3447" s="55">
        <v>3386</v>
      </c>
      <c r="B3447" s="1232">
        <f>'Tax Sched 24'!D16</f>
        <v>99926</v>
      </c>
      <c r="C3447" s="14" t="s">
        <v>672</v>
      </c>
      <c r="D3447" s="14" t="str">
        <f t="shared" si="52"/>
        <v>Error?</v>
      </c>
    </row>
    <row r="3448" spans="1:4" x14ac:dyDescent="0.2">
      <c r="A3448" s="55">
        <v>3387</v>
      </c>
      <c r="B3448" s="1232">
        <f>'Tax Sched 24'!C16</f>
        <v>77025</v>
      </c>
      <c r="D3448" s="14" t="str">
        <f t="shared" si="52"/>
        <v>Error?</v>
      </c>
    </row>
    <row r="3449" spans="1:4" x14ac:dyDescent="0.2">
      <c r="A3449" s="55">
        <v>3388</v>
      </c>
      <c r="B3449" s="1232">
        <f>'Tax Sched 24'!F16</f>
        <v>133088</v>
      </c>
      <c r="C3449" s="14" t="s">
        <v>672</v>
      </c>
      <c r="D3449" s="14" t="str">
        <f t="shared" si="52"/>
        <v>Error?</v>
      </c>
    </row>
    <row r="3450" spans="1:4" x14ac:dyDescent="0.2">
      <c r="A3450" s="55">
        <v>3389</v>
      </c>
      <c r="B3450" s="1232">
        <f>'Tax Sched 24'!E16</f>
        <v>210113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859910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859910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859910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111750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283178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8203612</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8486790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8486790</v>
      </c>
      <c r="D3567" s="14" t="str">
        <f t="shared" si="54"/>
        <v>Error?</v>
      </c>
    </row>
    <row r="3568" spans="1:4" x14ac:dyDescent="0.2">
      <c r="A3568" s="55">
        <v>3507</v>
      </c>
      <c r="B3568" s="1232">
        <f>'Assets-Liab 5-6'!K41</f>
        <v>8486790</v>
      </c>
      <c r="C3568" s="14" t="s">
        <v>672</v>
      </c>
      <c r="D3568" s="14" t="str">
        <f t="shared" si="54"/>
        <v>Error?</v>
      </c>
    </row>
    <row r="3569" spans="1:4" x14ac:dyDescent="0.2">
      <c r="A3569" s="55">
        <v>3508</v>
      </c>
      <c r="B3569" s="1232">
        <f>'Acct Summary 7-8'!K4</f>
        <v>79820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79820</v>
      </c>
      <c r="C3571" s="14" t="s">
        <v>672</v>
      </c>
      <c r="D3571" s="14" t="str">
        <f t="shared" si="54"/>
        <v>Error?</v>
      </c>
    </row>
    <row r="3572" spans="1:4" x14ac:dyDescent="0.2">
      <c r="A3572" s="55">
        <v>3511</v>
      </c>
      <c r="B3572" s="1232">
        <f>'Acct Summary 7-8'!K13</f>
        <v>859910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859910</v>
      </c>
      <c r="C3575" s="14" t="s">
        <v>672</v>
      </c>
      <c r="D3575" s="14" t="str">
        <f t="shared" si="54"/>
        <v>Error?</v>
      </c>
    </row>
    <row r="3576" spans="1:4" x14ac:dyDescent="0.2">
      <c r="A3576" s="55">
        <v>3515</v>
      </c>
      <c r="B3576" s="1232">
        <f>'Acct Summary 7-8'!K20</f>
        <v>-780090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9015000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9015000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9015000</v>
      </c>
      <c r="C3587" s="14" t="s">
        <v>672</v>
      </c>
      <c r="D3587" s="14" t="str">
        <f t="shared" si="55"/>
        <v>Error?</v>
      </c>
    </row>
    <row r="3588" spans="1:4" x14ac:dyDescent="0.2">
      <c r="A3588" s="55">
        <v>3527</v>
      </c>
      <c r="B3588" s="1232">
        <f>'Acct Summary 7-8'!K78</f>
        <v>8234910</v>
      </c>
      <c r="C3588" s="14" t="s">
        <v>672</v>
      </c>
      <c r="D3588" s="14" t="str">
        <f t="shared" si="55"/>
        <v>Error?</v>
      </c>
    </row>
    <row r="3589" spans="1:4" x14ac:dyDescent="0.2">
      <c r="A3589" s="55">
        <v>3528</v>
      </c>
      <c r="B3589" s="1232">
        <f>'Acct Summary 7-8'!K79</f>
        <v>251880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8486790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859910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859910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859910</v>
      </c>
      <c r="C3649" s="14" t="s">
        <v>672</v>
      </c>
      <c r="D3649" s="14" t="str">
        <f t="shared" si="56"/>
        <v>Error?</v>
      </c>
    </row>
    <row r="3650" spans="1:4" x14ac:dyDescent="0.2">
      <c r="A3650" s="55">
        <v>3589</v>
      </c>
      <c r="B3650" s="1232">
        <f>'Expenditures 15-22'!G354</f>
        <v>859910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859910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859910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859910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859910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-780090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78953</v>
      </c>
      <c r="C3725" s="14" t="s">
        <v>672</v>
      </c>
      <c r="D3725" s="14" t="str">
        <f t="shared" si="57"/>
        <v>Error?</v>
      </c>
    </row>
    <row r="3726" spans="1:4" x14ac:dyDescent="0.2">
      <c r="A3726" s="55">
        <v>3665</v>
      </c>
      <c r="B3726" s="1232">
        <f>'Tax Sched 24'!D13</f>
        <v>48056</v>
      </c>
      <c r="C3726" s="14" t="s">
        <v>672</v>
      </c>
      <c r="D3726" s="14" t="str">
        <f t="shared" si="57"/>
        <v>Error?</v>
      </c>
    </row>
    <row r="3727" spans="1:4" x14ac:dyDescent="0.2">
      <c r="A3727" s="55">
        <v>3666</v>
      </c>
      <c r="B3727" s="1232">
        <f>'Tax Sched 24'!C13</f>
        <v>30897</v>
      </c>
      <c r="D3727" s="14" t="str">
        <f t="shared" si="57"/>
        <v>Error?</v>
      </c>
    </row>
    <row r="3728" spans="1:4" x14ac:dyDescent="0.2">
      <c r="A3728" s="55">
        <v>3667</v>
      </c>
      <c r="B3728" s="1232">
        <f>'Tax Sched 24'!F13</f>
        <v>48873</v>
      </c>
      <c r="C3728" s="14" t="s">
        <v>672</v>
      </c>
      <c r="D3728" s="14" t="str">
        <f t="shared" si="57"/>
        <v>Error?</v>
      </c>
    </row>
    <row r="3729" spans="1:4" x14ac:dyDescent="0.2">
      <c r="A3729" s="55">
        <v>3668</v>
      </c>
      <c r="B3729" s="1232">
        <f>'Tax Sched 24'!E13</f>
        <v>79770</v>
      </c>
      <c r="D3729" s="14" t="str">
        <f t="shared" si="57"/>
        <v>Error?</v>
      </c>
    </row>
    <row r="3730" spans="1:4" x14ac:dyDescent="0.2">
      <c r="A3730" s="55">
        <v>3669</v>
      </c>
      <c r="B3730" s="1232">
        <f>'ICR Computation 30'!E10</f>
        <v>239433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2570444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15345612</v>
      </c>
      <c r="C4122" s="14" t="s">
        <v>672</v>
      </c>
      <c r="D4122" s="14" t="str">
        <f t="shared" si="63"/>
        <v>Error?</v>
      </c>
    </row>
    <row r="4123" spans="1:4" x14ac:dyDescent="0.2">
      <c r="A4123" s="55">
        <v>4062</v>
      </c>
      <c r="B4123" s="1232">
        <f>'Acct Summary 7-8'!D10</f>
        <v>1212053</v>
      </c>
      <c r="C4123" s="14" t="s">
        <v>672</v>
      </c>
      <c r="D4123" s="14" t="str">
        <f t="shared" si="63"/>
        <v>Error?</v>
      </c>
    </row>
    <row r="4124" spans="1:4" x14ac:dyDescent="0.2">
      <c r="A4124" s="55">
        <v>4063</v>
      </c>
      <c r="B4124" s="1232">
        <f>'Acct Summary 7-8'!E10</f>
        <v>1709015</v>
      </c>
      <c r="C4124" s="14" t="s">
        <v>672</v>
      </c>
      <c r="D4124" s="14" t="str">
        <f t="shared" si="63"/>
        <v>Error?</v>
      </c>
    </row>
    <row r="4125" spans="1:4" x14ac:dyDescent="0.2">
      <c r="A4125" s="55">
        <v>4064</v>
      </c>
      <c r="B4125" s="1232">
        <f>'Acct Summary 7-8'!F10</f>
        <v>1150814</v>
      </c>
      <c r="C4125" s="14" t="s">
        <v>672</v>
      </c>
      <c r="D4125" s="14" t="str">
        <f t="shared" si="63"/>
        <v>Error?</v>
      </c>
    </row>
    <row r="4126" spans="1:4" x14ac:dyDescent="0.2">
      <c r="A4126" s="55">
        <v>4065</v>
      </c>
      <c r="B4126" s="1232">
        <f>'Acct Summary 7-8'!G10</f>
        <v>388267</v>
      </c>
      <c r="C4126" s="14" t="s">
        <v>672</v>
      </c>
      <c r="D4126" s="14" t="str">
        <f t="shared" si="63"/>
        <v>Error?</v>
      </c>
    </row>
    <row r="4127" spans="1:4" x14ac:dyDescent="0.2">
      <c r="A4127" s="55">
        <v>4066</v>
      </c>
      <c r="B4127" s="1232">
        <f>'Acct Summary 7-8'!H10</f>
        <v>13699</v>
      </c>
      <c r="C4127" s="14" t="s">
        <v>672</v>
      </c>
      <c r="D4127" s="14" t="str">
        <f t="shared" si="63"/>
        <v>Error?</v>
      </c>
    </row>
    <row r="4128" spans="1:4" x14ac:dyDescent="0.2">
      <c r="A4128" s="55">
        <v>4067</v>
      </c>
      <c r="B4128" s="1232">
        <f>'Acct Summary 7-8'!I10</f>
        <v>80943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79820</v>
      </c>
      <c r="C4130" s="14" t="s">
        <v>672</v>
      </c>
      <c r="D4130" s="14" t="str">
        <f t="shared" si="63"/>
        <v>Error?</v>
      </c>
    </row>
    <row r="4131" spans="1:4" x14ac:dyDescent="0.2">
      <c r="A4131" s="55">
        <v>4070</v>
      </c>
      <c r="B4131" s="1232">
        <f>'Acct Summary 7-8'!C18</f>
        <v>2570444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13956256</v>
      </c>
      <c r="C4136" s="14" t="s">
        <v>672</v>
      </c>
      <c r="D4136" s="14" t="str">
        <f t="shared" si="63"/>
        <v>Error?</v>
      </c>
    </row>
    <row r="4137" spans="1:4" x14ac:dyDescent="0.2">
      <c r="A4137" s="55">
        <v>4076</v>
      </c>
      <c r="B4137" s="1232">
        <f>'Acct Summary 7-8'!D19</f>
        <v>1304493</v>
      </c>
      <c r="C4137" s="14" t="s">
        <v>672</v>
      </c>
      <c r="D4137" s="14" t="str">
        <f t="shared" si="63"/>
        <v>Error?</v>
      </c>
    </row>
    <row r="4138" spans="1:4" x14ac:dyDescent="0.2">
      <c r="A4138" s="55">
        <v>4077</v>
      </c>
      <c r="B4138" s="1232">
        <f>'Acct Summary 7-8'!E19</f>
        <v>5880300</v>
      </c>
      <c r="C4138" s="14" t="s">
        <v>672</v>
      </c>
      <c r="D4138" s="14" t="str">
        <f t="shared" si="63"/>
        <v>Error?</v>
      </c>
    </row>
    <row r="4139" spans="1:4" x14ac:dyDescent="0.2">
      <c r="A4139" s="55">
        <v>4078</v>
      </c>
      <c r="B4139" s="1232">
        <f>'Acct Summary 7-8'!F19</f>
        <v>844294</v>
      </c>
      <c r="C4139" s="14" t="s">
        <v>672</v>
      </c>
      <c r="D4139" s="14" t="str">
        <f t="shared" si="63"/>
        <v>Error?</v>
      </c>
    </row>
    <row r="4140" spans="1:4" x14ac:dyDescent="0.2">
      <c r="A4140" s="55">
        <v>4079</v>
      </c>
      <c r="B4140" s="1232">
        <f>'Acct Summary 7-8'!G19</f>
        <v>427266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859910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17063294</v>
      </c>
      <c r="C4171" s="14" t="s">
        <v>672</v>
      </c>
      <c r="D4171" s="14" t="str">
        <f t="shared" si="64"/>
        <v>Error?</v>
      </c>
    </row>
    <row r="4172" spans="1:4" x14ac:dyDescent="0.2">
      <c r="A4172" s="55">
        <v>4111</v>
      </c>
      <c r="B4172" s="1232">
        <f>'Short-Term Long-Term Debt 25'!J49</f>
        <v>16311264</v>
      </c>
      <c r="C4172" s="14" t="s">
        <v>672</v>
      </c>
      <c r="D4172" s="14" t="str">
        <f t="shared" si="64"/>
        <v>Error?</v>
      </c>
    </row>
    <row r="4173" spans="1:4" x14ac:dyDescent="0.2">
      <c r="A4173" s="55">
        <v>4112</v>
      </c>
      <c r="B4173" s="1232">
        <f>'Short-Term Long-Term Debt 25'!H49</f>
        <v>1645040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-1743224</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3479.9999999999995</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4180</v>
      </c>
      <c r="C4268" s="14" t="s">
        <v>672</v>
      </c>
      <c r="D4268" s="14" t="str">
        <f t="shared" si="65"/>
        <v>Error?</v>
      </c>
    </row>
    <row r="4269" spans="1:5" x14ac:dyDescent="0.2">
      <c r="A4269" s="91">
        <v>4208</v>
      </c>
      <c r="B4269" s="1232">
        <f>'FP Info 3'!J16</f>
        <v>8497544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12240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16938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10929</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30060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1079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68117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159647038</v>
      </c>
      <c r="D4995" s="14" t="str">
        <f t="shared" si="77"/>
        <v>Error?</v>
      </c>
    </row>
    <row r="4996" spans="1:4" x14ac:dyDescent="0.2">
      <c r="A4996" s="91">
        <v>4935</v>
      </c>
      <c r="B4996" s="1232">
        <f>'FP Info 3'!H31</f>
        <v>22031291.244000003</v>
      </c>
      <c r="D4996" s="14" t="str">
        <f t="shared" si="77"/>
        <v>Error?</v>
      </c>
    </row>
    <row r="4997" spans="1:4" x14ac:dyDescent="0.2">
      <c r="A4997" s="91">
        <v>4936</v>
      </c>
      <c r="B4997" s="1232">
        <f>'FP Info 3'!H37</f>
        <v>17063294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78953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5261622</v>
      </c>
      <c r="D5061" s="14" t="str">
        <f t="shared" si="78"/>
        <v>Error?</v>
      </c>
    </row>
    <row r="5062" spans="1:4" x14ac:dyDescent="0.2">
      <c r="A5062" s="83">
        <v>5001</v>
      </c>
      <c r="D5062" s="14" t="str">
        <f t="shared" si="78"/>
        <v>OK</v>
      </c>
    </row>
    <row r="5063" spans="1:4" x14ac:dyDescent="0.2">
      <c r="A5063" s="55">
        <v>5002</v>
      </c>
      <c r="B5063" s="1232">
        <f>'Revenues 9-14'!C7</f>
        <v>60477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5401052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76256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76256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23970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23970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3330</v>
      </c>
      <c r="D5095" s="14" t="str">
        <f t="shared" si="78"/>
        <v>Error?</v>
      </c>
    </row>
    <row r="5096" spans="1:4" x14ac:dyDescent="0.2">
      <c r="A5096" s="55">
        <v>5035</v>
      </c>
      <c r="B5096" s="1232">
        <f>'Revenues 9-14'!C75</f>
        <v>404621</v>
      </c>
      <c r="C5096" s="14" t="s">
        <v>672</v>
      </c>
      <c r="D5096" s="14" t="str">
        <f t="shared" si="78"/>
        <v>Error?</v>
      </c>
    </row>
    <row r="5097" spans="1:4" x14ac:dyDescent="0.2">
      <c r="A5097" s="55">
        <v>5036</v>
      </c>
      <c r="B5097" s="1232">
        <f>'Revenues 9-14'!C77</f>
        <v>27386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206751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234137</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61592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48079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153443</v>
      </c>
      <c r="D5119" s="14" t="str">
        <f t="shared" ref="D5119:D5182" si="79">IF(ISBLANK(B5119),"OK",IF(A5119-B5119=0,"OK","Error?"))</f>
        <v>Error?</v>
      </c>
    </row>
    <row r="5120" spans="1:4" x14ac:dyDescent="0.2">
      <c r="A5120" s="55">
        <v>5059</v>
      </c>
      <c r="B5120" s="1232">
        <f>'Revenues 9-14'!C108</f>
        <v>283295</v>
      </c>
      <c r="C5120" s="14" t="s">
        <v>672</v>
      </c>
      <c r="D5120" s="14" t="str">
        <f t="shared" si="79"/>
        <v>Error?</v>
      </c>
    </row>
    <row r="5121" spans="1:4" x14ac:dyDescent="0.2">
      <c r="A5121" s="55">
        <v>5060</v>
      </c>
      <c r="B5121" s="1232">
        <f>'Revenues 9-14'!C109</f>
        <v>6423331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4966208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5034325</v>
      </c>
      <c r="C5132" s="14" t="s">
        <v>672</v>
      </c>
      <c r="D5132" s="14" t="str">
        <f t="shared" si="79"/>
        <v>Error?</v>
      </c>
    </row>
    <row r="5133" spans="1:4" x14ac:dyDescent="0.2">
      <c r="A5133" s="55">
        <v>5072</v>
      </c>
      <c r="B5133" s="1232">
        <f>'Revenues 9-14'!C124</f>
        <v>28364</v>
      </c>
      <c r="D5133" s="14" t="str">
        <f t="shared" si="79"/>
        <v>Error?</v>
      </c>
    </row>
    <row r="5134" spans="1:4" x14ac:dyDescent="0.2">
      <c r="A5134" s="55">
        <v>5073</v>
      </c>
      <c r="B5134" s="1232">
        <f>'Revenues 9-14'!C125</f>
        <v>225971</v>
      </c>
      <c r="D5134" s="14" t="str">
        <f t="shared" si="79"/>
        <v>Error?</v>
      </c>
    </row>
    <row r="5135" spans="1:4" x14ac:dyDescent="0.2">
      <c r="A5135" s="55">
        <v>5074</v>
      </c>
      <c r="B5135" s="1232">
        <f>'Revenues 9-14'!C126</f>
        <v>246155</v>
      </c>
      <c r="D5135" s="14" t="str">
        <f t="shared" si="79"/>
        <v>Error?</v>
      </c>
    </row>
    <row r="5136" spans="1:4" x14ac:dyDescent="0.2">
      <c r="A5136" s="83">
        <v>5075</v>
      </c>
      <c r="D5136" s="14" t="str">
        <f t="shared" si="79"/>
        <v>OK</v>
      </c>
    </row>
    <row r="5137" spans="1:4" x14ac:dyDescent="0.2">
      <c r="A5137" s="55">
        <v>5076</v>
      </c>
      <c r="B5137" s="1232">
        <f>'Revenues 9-14'!C127</f>
        <v>1147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2195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503832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2462</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2462</v>
      </c>
      <c r="C5161" s="14" t="s">
        <v>672</v>
      </c>
      <c r="D5161" s="14" t="str">
        <f t="shared" si="79"/>
        <v>Error?</v>
      </c>
    </row>
    <row r="5162" spans="1:4" x14ac:dyDescent="0.2">
      <c r="A5162" s="83">
        <v>5101</v>
      </c>
      <c r="D5162" s="14" t="str">
        <f t="shared" si="79"/>
        <v>OK</v>
      </c>
    </row>
    <row r="5163" spans="1:4" x14ac:dyDescent="0.2">
      <c r="A5163" s="55">
        <v>5102</v>
      </c>
      <c r="B5163" s="1232">
        <f>'Revenues 9-14'!C142</f>
        <v>13011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13011</v>
      </c>
      <c r="C5165" s="14" t="s">
        <v>672</v>
      </c>
      <c r="D5165" s="14" t="str">
        <f t="shared" si="79"/>
        <v>Error?</v>
      </c>
    </row>
    <row r="5166" spans="1:4" x14ac:dyDescent="0.2">
      <c r="A5166" s="83">
        <v>5105</v>
      </c>
      <c r="D5166" s="14" t="str">
        <f t="shared" si="79"/>
        <v>OK</v>
      </c>
    </row>
    <row r="5167" spans="1:4" x14ac:dyDescent="0.2">
      <c r="A5167" s="55">
        <v>5106</v>
      </c>
      <c r="B5167" s="1232">
        <f>'Revenues 9-14'!C145</f>
        <v>1793</v>
      </c>
      <c r="D5167" s="14" t="str">
        <f t="shared" si="79"/>
        <v>Error?</v>
      </c>
    </row>
    <row r="5168" spans="1:4" x14ac:dyDescent="0.2">
      <c r="A5168" s="55">
        <v>5107</v>
      </c>
      <c r="B5168" s="1232">
        <f>'Revenues 9-14'!C147</f>
        <v>17141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97705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637023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5671348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197156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42276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239432</v>
      </c>
      <c r="C5246" s="14" t="s">
        <v>672</v>
      </c>
      <c r="D5246" s="14" t="str">
        <f t="shared" si="80"/>
        <v>Error?</v>
      </c>
    </row>
    <row r="5247" spans="1:4" x14ac:dyDescent="0.2">
      <c r="A5247" s="55">
        <v>5186</v>
      </c>
      <c r="B5247" s="1232">
        <f>'Revenues 9-14'!C203</f>
        <v>125801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125801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14835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230254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245089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680489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680489</v>
      </c>
      <c r="C5326" s="14" t="s">
        <v>672</v>
      </c>
      <c r="D5326" s="14" t="str">
        <f t="shared" si="82"/>
        <v>Error?</v>
      </c>
    </row>
    <row r="5327" spans="1:4" x14ac:dyDescent="0.2">
      <c r="A5327" s="55">
        <v>5266</v>
      </c>
      <c r="B5327" s="1232">
        <f>'Revenues 9-14'!C275</f>
        <v>12775168</v>
      </c>
      <c r="C5327" s="14" t="s">
        <v>672</v>
      </c>
      <c r="D5327" s="14" t="str">
        <f t="shared" si="82"/>
        <v>Error?</v>
      </c>
    </row>
    <row r="5328" spans="1:4" x14ac:dyDescent="0.2">
      <c r="A5328" s="55">
        <v>5267</v>
      </c>
      <c r="B5328" s="1232">
        <f>'Revenues 9-14'!D5</f>
        <v>755975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755975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128000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128000</v>
      </c>
      <c r="C5339" s="14" t="s">
        <v>672</v>
      </c>
      <c r="D5339" s="14" t="str">
        <f t="shared" si="82"/>
        <v>Error?</v>
      </c>
    </row>
    <row r="5340" spans="1:4" x14ac:dyDescent="0.2">
      <c r="A5340" s="55">
        <v>5279</v>
      </c>
      <c r="B5340" s="1232">
        <f>'Revenues 9-14'!D65</f>
        <v>1261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1261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8290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8290</v>
      </c>
      <c r="C5348" s="14" t="s">
        <v>672</v>
      </c>
      <c r="D5348" s="14" t="str">
        <f t="shared" si="82"/>
        <v>Error?</v>
      </c>
    </row>
    <row r="5349" spans="1:4" x14ac:dyDescent="0.2">
      <c r="A5349" s="55">
        <v>5288</v>
      </c>
      <c r="B5349" s="1232">
        <f>'Revenues 9-14'!D95</f>
        <v>500</v>
      </c>
      <c r="D5349" s="14" t="str">
        <f t="shared" si="82"/>
        <v>Error?</v>
      </c>
    </row>
    <row r="5350" spans="1:4" x14ac:dyDescent="0.2">
      <c r="A5350" s="55">
        <v>5289</v>
      </c>
      <c r="B5350" s="1232">
        <f>'Revenues 9-14'!D96</f>
        <v>7711</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716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10600</v>
      </c>
      <c r="D5354" s="14" t="str">
        <f t="shared" si="82"/>
        <v>Error?</v>
      </c>
    </row>
    <row r="5355" spans="1:4" x14ac:dyDescent="0.2">
      <c r="A5355" s="55">
        <v>5294</v>
      </c>
      <c r="B5355" s="1232">
        <f>'Revenues 9-14'!D108</f>
        <v>19527</v>
      </c>
      <c r="C5355" s="14" t="s">
        <v>672</v>
      </c>
      <c r="D5355" s="14" t="str">
        <f t="shared" si="82"/>
        <v>Error?</v>
      </c>
    </row>
    <row r="5356" spans="1:4" x14ac:dyDescent="0.2">
      <c r="A5356" s="55">
        <v>5295</v>
      </c>
      <c r="B5356" s="1232">
        <f>'Revenues 9-14'!D109</f>
        <v>913053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299000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299000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299000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1212053</v>
      </c>
      <c r="C5508" s="14" t="s">
        <v>672</v>
      </c>
      <c r="D5508" s="14" t="str">
        <f t="shared" si="85"/>
        <v>Error?</v>
      </c>
    </row>
    <row r="5509" spans="1:4" x14ac:dyDescent="0.2">
      <c r="A5509" s="55">
        <v>5448</v>
      </c>
      <c r="B5509" s="1232">
        <f>'Revenues 9-14'!E5</f>
        <v>1653180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1653180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835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835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1654015</v>
      </c>
      <c r="C5527" s="14" t="s">
        <v>672</v>
      </c>
      <c r="D5527" s="14" t="str">
        <f t="shared" si="85"/>
        <v>Error?</v>
      </c>
    </row>
    <row r="5528" spans="1:4" x14ac:dyDescent="0.2">
      <c r="A5528" s="55">
        <v>5467</v>
      </c>
      <c r="B5528" s="1232">
        <f>'Revenues 9-14'!E117</f>
        <v>55000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55000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55000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1709015</v>
      </c>
      <c r="C5552" s="14" t="s">
        <v>672</v>
      </c>
      <c r="D5552" s="14" t="str">
        <f t="shared" si="85"/>
        <v>Error?</v>
      </c>
    </row>
    <row r="5553" spans="1:4" x14ac:dyDescent="0.2">
      <c r="A5553" s="55">
        <v>5492</v>
      </c>
      <c r="B5553" s="1232">
        <f>'Revenues 9-14'!F5</f>
        <v>302391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302391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2928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2928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619</v>
      </c>
      <c r="D5585" s="14" t="str">
        <f t="shared" si="86"/>
        <v>Error?</v>
      </c>
    </row>
    <row r="5586" spans="1:4" x14ac:dyDescent="0.2">
      <c r="A5586" s="55">
        <v>5525</v>
      </c>
      <c r="B5586" s="1232">
        <f>'Revenues 9-14'!F107</f>
        <v>5842</v>
      </c>
      <c r="D5586" s="14" t="str">
        <f t="shared" si="86"/>
        <v>Error?</v>
      </c>
    </row>
    <row r="5587" spans="1:4" x14ac:dyDescent="0.2">
      <c r="A5587" s="55">
        <v>5526</v>
      </c>
      <c r="B5587" s="1232">
        <f>'Revenues 9-14'!F108</f>
        <v>6461</v>
      </c>
      <c r="C5587" s="14" t="s">
        <v>672</v>
      </c>
      <c r="D5587" s="14" t="str">
        <f t="shared" si="86"/>
        <v>Error?</v>
      </c>
    </row>
    <row r="5588" spans="1:4" x14ac:dyDescent="0.2">
      <c r="A5588" s="55">
        <v>5527</v>
      </c>
      <c r="B5588" s="1232">
        <f>'Revenues 9-14'!F109</f>
        <v>311780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155000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155000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485681</v>
      </c>
      <c r="D5615" s="14" t="str">
        <f t="shared" si="86"/>
        <v>Error?</v>
      </c>
    </row>
    <row r="5616" spans="1:4" x14ac:dyDescent="0.2">
      <c r="A5616" s="83">
        <v>5555</v>
      </c>
      <c r="D5616" s="14" t="str">
        <f t="shared" si="86"/>
        <v>OK</v>
      </c>
    </row>
    <row r="5617" spans="1:4" x14ac:dyDescent="0.2">
      <c r="A5617" s="55">
        <v>5556</v>
      </c>
      <c r="B5617" s="1232">
        <f>'Revenues 9-14'!F152</f>
        <v>198353</v>
      </c>
      <c r="D5617" s="14" t="str">
        <f t="shared" si="86"/>
        <v>Error?</v>
      </c>
    </row>
    <row r="5618" spans="1:4" x14ac:dyDescent="0.2">
      <c r="A5618" s="55">
        <v>5557</v>
      </c>
      <c r="B5618" s="1232">
        <f>'Revenues 9-14'!F154</f>
        <v>684034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684034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839034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1150814</v>
      </c>
      <c r="C5720" s="14" t="s">
        <v>672</v>
      </c>
      <c r="D5720" s="14" t="str">
        <f t="shared" si="88"/>
        <v>Error?</v>
      </c>
    </row>
    <row r="5721" spans="1:4" x14ac:dyDescent="0.2">
      <c r="A5721" s="55">
        <v>5660</v>
      </c>
      <c r="B5721" s="1232">
        <f>'Revenues 9-14'!G5</f>
        <v>181061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176951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358012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29000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29000</v>
      </c>
      <c r="C5730" s="14" t="s">
        <v>672</v>
      </c>
      <c r="D5730" s="14" t="str">
        <f t="shared" si="88"/>
        <v>Error?</v>
      </c>
    </row>
    <row r="5731" spans="1:4" x14ac:dyDescent="0.2">
      <c r="A5731" s="55">
        <v>5670</v>
      </c>
      <c r="B5731" s="1232">
        <f>'Revenues 9-14'!G65</f>
        <v>701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701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554</v>
      </c>
      <c r="D5736" s="14" t="str">
        <f t="shared" si="88"/>
        <v>Error?</v>
      </c>
    </row>
    <row r="5737" spans="1:4" x14ac:dyDescent="0.2">
      <c r="A5737" s="55">
        <v>5676</v>
      </c>
      <c r="B5737" s="1232">
        <f>'Revenues 9-14'!G108</f>
        <v>554</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388267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606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606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13093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13699</v>
      </c>
      <c r="C5915" s="14" t="s">
        <v>672</v>
      </c>
      <c r="D5915" s="14" t="str">
        <f t="shared" si="91"/>
        <v>Error?</v>
      </c>
    </row>
    <row r="5916" spans="1:4" x14ac:dyDescent="0.2">
      <c r="A5916" s="55">
        <v>5855</v>
      </c>
      <c r="B5916" s="1232">
        <f>'Revenues 9-14'!I5</f>
        <v>80245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80245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698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698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80943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75599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75599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4221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4221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79820</v>
      </c>
      <c r="C6023" s="14" t="s">
        <v>672</v>
      </c>
      <c r="D6023" s="14" t="str">
        <f t="shared" si="93"/>
        <v>Error?</v>
      </c>
    </row>
    <row r="6024" spans="1:5" x14ac:dyDescent="0.2">
      <c r="A6024" s="55">
        <v>5963</v>
      </c>
      <c r="B6024" s="1232">
        <f>'Revenues 9-14'!G109</f>
        <v>388267</v>
      </c>
      <c r="C6024" s="14" t="s">
        <v>672</v>
      </c>
      <c r="D6024" s="14" t="str">
        <f t="shared" si="93"/>
        <v>Error?</v>
      </c>
    </row>
    <row r="6025" spans="1:5" x14ac:dyDescent="0.2">
      <c r="A6025" s="55">
        <v>5964</v>
      </c>
      <c r="B6025" s="1232">
        <f>'Revenues 9-14'!H109</f>
        <v>13699</v>
      </c>
      <c r="C6025" s="14" t="s">
        <v>672</v>
      </c>
      <c r="D6025" s="14" t="str">
        <f t="shared" si="93"/>
        <v>Error?</v>
      </c>
    </row>
    <row r="6026" spans="1:5" x14ac:dyDescent="0.2">
      <c r="A6026" s="55">
        <v>5965</v>
      </c>
      <c r="B6026" s="1232">
        <f>'Revenues 9-14'!I109</f>
        <v>80943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79820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401291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41943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1650.21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240932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-5</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751</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751</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240181</v>
      </c>
      <c r="D6215" s="14" t="str">
        <f t="shared" si="96"/>
        <v>Error?</v>
      </c>
      <c r="E6215" s="14" t="s">
        <v>209</v>
      </c>
    </row>
    <row r="6216" spans="1:5" x14ac:dyDescent="0.2">
      <c r="A6216">
        <v>6155</v>
      </c>
      <c r="B6216" s="1232">
        <f>'Assets-Liab 5-6'!J41</f>
        <v>240932</v>
      </c>
      <c r="D6216" s="14" t="str">
        <f t="shared" si="96"/>
        <v>Error?</v>
      </c>
      <c r="E6216" s="14" t="s">
        <v>209</v>
      </c>
    </row>
    <row r="6217" spans="1:5" x14ac:dyDescent="0.2">
      <c r="A6217">
        <v>6156</v>
      </c>
      <c r="B6217" s="1232">
        <f>'Assets-Liab 5-6'!J4</f>
        <v>240932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539036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539036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539036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489120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489120</v>
      </c>
      <c r="D6229" s="14" t="str">
        <f t="shared" si="96"/>
        <v>Error?</v>
      </c>
      <c r="E6229" s="14" t="s">
        <v>209</v>
      </c>
    </row>
    <row r="6230" spans="1:5" x14ac:dyDescent="0.2">
      <c r="A6230">
        <v>6169</v>
      </c>
      <c r="B6230" s="1232">
        <f>'Acct Summary 7-8'!J20</f>
        <v>49916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10308</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49916</v>
      </c>
      <c r="D6263" s="14" t="str">
        <f t="shared" si="96"/>
        <v>Error?</v>
      </c>
      <c r="E6263" s="14" t="s">
        <v>209</v>
      </c>
    </row>
    <row r="6264" spans="1:5" x14ac:dyDescent="0.2">
      <c r="A6264">
        <v>6203</v>
      </c>
      <c r="B6264" s="1232">
        <f>'Acct Summary 7-8'!J79</f>
        <v>190265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240181</v>
      </c>
      <c r="D6266" s="14" t="str">
        <f t="shared" si="96"/>
        <v>Error?</v>
      </c>
      <c r="E6266" s="14" t="s">
        <v>209</v>
      </c>
    </row>
    <row r="6267" spans="1:5" x14ac:dyDescent="0.2">
      <c r="A6267">
        <v>6206</v>
      </c>
      <c r="B6267" s="1232">
        <f>'Acct Summary 7-8'!C82</f>
        <v>1398732</v>
      </c>
      <c r="D6267" s="14" t="str">
        <f t="shared" si="96"/>
        <v>Error?</v>
      </c>
      <c r="E6267" s="14" t="s">
        <v>209</v>
      </c>
    </row>
    <row r="6268" spans="1:5" x14ac:dyDescent="0.2">
      <c r="A6268">
        <v>6207</v>
      </c>
      <c r="B6268" s="1232">
        <f>'Acct Summary 7-8'!D82</f>
        <v>-92440</v>
      </c>
      <c r="D6268" s="14" t="str">
        <f t="shared" si="96"/>
        <v>Error?</v>
      </c>
      <c r="E6268" s="14" t="s">
        <v>209</v>
      </c>
    </row>
    <row r="6269" spans="1:5" x14ac:dyDescent="0.2">
      <c r="A6269">
        <v>6208</v>
      </c>
      <c r="B6269" s="1232">
        <f>'Acct Summary 7-8'!E82</f>
        <v>8143</v>
      </c>
      <c r="D6269" s="14" t="str">
        <f t="shared" si="96"/>
        <v>Error?</v>
      </c>
      <c r="E6269" s="14" t="s">
        <v>209</v>
      </c>
    </row>
    <row r="6270" spans="1:5" x14ac:dyDescent="0.2">
      <c r="A6270">
        <v>6209</v>
      </c>
      <c r="B6270" s="1232">
        <f>'Acct Summary 7-8'!F82</f>
        <v>418270</v>
      </c>
      <c r="D6270" s="14" t="str">
        <f t="shared" si="96"/>
        <v>Error?</v>
      </c>
      <c r="E6270" s="14" t="s">
        <v>209</v>
      </c>
    </row>
    <row r="6271" spans="1:5" x14ac:dyDescent="0.2">
      <c r="A6271">
        <v>6210</v>
      </c>
      <c r="B6271" s="1232">
        <f>'Acct Summary 7-8'!G82</f>
        <v>-38999</v>
      </c>
      <c r="D6271" s="14" t="str">
        <f t="shared" ref="D6271:D6334" si="97">IF(ISBLANK(B6271),"OK",IF(A6271-B6271=0,"OK","Error?"))</f>
        <v>Error?</v>
      </c>
      <c r="E6271" s="14" t="s">
        <v>209</v>
      </c>
    </row>
    <row r="6272" spans="1:5" x14ac:dyDescent="0.2">
      <c r="A6272">
        <v>6211</v>
      </c>
      <c r="B6272" s="1232">
        <f>'Acct Summary 7-8'!H82</f>
        <v>13699</v>
      </c>
      <c r="D6272" s="14" t="str">
        <f t="shared" si="97"/>
        <v>Error?</v>
      </c>
      <c r="E6272" s="14" t="s">
        <v>209</v>
      </c>
    </row>
    <row r="6273" spans="1:5" x14ac:dyDescent="0.2">
      <c r="A6273">
        <v>6212</v>
      </c>
      <c r="B6273" s="1232">
        <f>'Acct Summary 7-8'!I82</f>
        <v>80943</v>
      </c>
      <c r="D6273" s="14" t="str">
        <f t="shared" si="97"/>
        <v>Error?</v>
      </c>
      <c r="E6273" s="14" t="s">
        <v>209</v>
      </c>
    </row>
    <row r="6274" spans="1:5" x14ac:dyDescent="0.2">
      <c r="A6274">
        <v>6213</v>
      </c>
      <c r="B6274" s="1232">
        <f>'Acct Summary 7-8'!J82</f>
        <v>49916</v>
      </c>
      <c r="D6274" s="14" t="str">
        <f t="shared" si="97"/>
        <v>Error?</v>
      </c>
      <c r="E6274" s="14" t="s">
        <v>209</v>
      </c>
    </row>
    <row r="6275" spans="1:5" x14ac:dyDescent="0.2">
      <c r="A6275">
        <v>6214</v>
      </c>
      <c r="B6275" s="1232">
        <f>'Acct Summary 7-8'!K82</f>
        <v>8234910</v>
      </c>
      <c r="D6275" s="14" t="str">
        <f t="shared" si="97"/>
        <v>Error?</v>
      </c>
      <c r="E6275" s="14" t="s">
        <v>209</v>
      </c>
    </row>
    <row r="6276" spans="1:5" x14ac:dyDescent="0.2">
      <c r="A6276">
        <v>6215</v>
      </c>
      <c r="B6276" s="1232">
        <f>'Acct Summary 7-8'!C83</f>
        <v>0.21398434570585451</v>
      </c>
      <c r="D6276" s="14" t="str">
        <f t="shared" si="97"/>
        <v>Error?</v>
      </c>
      <c r="E6276" s="14" t="s">
        <v>209</v>
      </c>
    </row>
    <row r="6277" spans="1:5" x14ac:dyDescent="0.2">
      <c r="A6277">
        <v>6216</v>
      </c>
      <c r="B6277" s="1232">
        <f>'Acct Summary 7-8'!D83</f>
        <v>-2.4197685985026962</v>
      </c>
      <c r="D6277" s="14" t="str">
        <f t="shared" si="97"/>
        <v>Error?</v>
      </c>
      <c r="E6277" s="14" t="s">
        <v>209</v>
      </c>
    </row>
    <row r="6278" spans="1:5" x14ac:dyDescent="0.2">
      <c r="A6278">
        <v>6217</v>
      </c>
      <c r="B6278" s="1232">
        <f>'Acct Summary 7-8'!E83</f>
        <v>1.0828025477707006E-2</v>
      </c>
      <c r="D6278" s="14" t="str">
        <f t="shared" si="97"/>
        <v>Error?</v>
      </c>
      <c r="E6278" s="14" t="s">
        <v>209</v>
      </c>
    </row>
    <row r="6279" spans="1:5" x14ac:dyDescent="0.2">
      <c r="A6279">
        <v>6218</v>
      </c>
      <c r="B6279" s="1232">
        <f>'Acct Summary 7-8'!F83</f>
        <v>0.26206670994032744</v>
      </c>
      <c r="D6279" s="14" t="str">
        <f t="shared" si="97"/>
        <v>Error?</v>
      </c>
      <c r="E6279" s="14" t="s">
        <v>209</v>
      </c>
    </row>
    <row r="6280" spans="1:5" x14ac:dyDescent="0.2">
      <c r="A6280">
        <v>6219</v>
      </c>
      <c r="B6280" s="1232">
        <f>'Acct Summary 7-8'!G83</f>
        <v>-0.12809825059288019</v>
      </c>
      <c r="D6280" s="14" t="str">
        <f t="shared" si="97"/>
        <v>Error?</v>
      </c>
      <c r="E6280" s="14" t="s">
        <v>209</v>
      </c>
    </row>
    <row r="6281" spans="1:5" x14ac:dyDescent="0.2">
      <c r="A6281">
        <v>6220</v>
      </c>
      <c r="B6281" s="1232">
        <f>'Acct Summary 7-8'!H83</f>
        <v>4.4708946358402633E-2</v>
      </c>
      <c r="D6281" s="14" t="str">
        <f t="shared" si="97"/>
        <v>Error?</v>
      </c>
      <c r="E6281" s="14" t="s">
        <v>209</v>
      </c>
    </row>
    <row r="6282" spans="1:5" x14ac:dyDescent="0.2">
      <c r="A6282">
        <v>6221</v>
      </c>
      <c r="B6282" s="1232">
        <f>'Acct Summary 7-8'!I83</f>
        <v>0.24776775465350839</v>
      </c>
      <c r="D6282" s="14" t="str">
        <f t="shared" si="97"/>
        <v>Error?</v>
      </c>
      <c r="E6282" s="14" t="s">
        <v>209</v>
      </c>
    </row>
    <row r="6283" spans="1:5" x14ac:dyDescent="0.2">
      <c r="A6283">
        <v>6222</v>
      </c>
      <c r="B6283" s="1232">
        <f>'Acct Summary 7-8'!J83</f>
        <v>0.20782659744109649</v>
      </c>
      <c r="D6283" s="14" t="str">
        <f t="shared" si="97"/>
        <v>Error?</v>
      </c>
      <c r="E6283" s="14" t="s">
        <v>209</v>
      </c>
    </row>
    <row r="6284" spans="1:5" x14ac:dyDescent="0.2">
      <c r="A6284">
        <v>6223</v>
      </c>
      <c r="B6284" s="1232">
        <f>'Acct Summary 7-8'!K83</f>
        <v>0.97032093406340914</v>
      </c>
      <c r="D6284" s="14" t="str">
        <f t="shared" si="97"/>
        <v>Error?</v>
      </c>
      <c r="E6284" s="14" t="s">
        <v>209</v>
      </c>
    </row>
    <row r="6285" spans="1:5" x14ac:dyDescent="0.2">
      <c r="A6285">
        <v>6224</v>
      </c>
      <c r="B6285" s="1232">
        <f>'Acct Summary 7-8'!E37</f>
        <v>10308</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484616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484616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498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498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13093</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53922</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20181</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53922</v>
      </c>
      <c r="D6351" s="14" t="str">
        <f t="shared" si="98"/>
        <v>Error?</v>
      </c>
      <c r="E6351" s="14" t="s">
        <v>209</v>
      </c>
    </row>
    <row r="6352" spans="1:5" x14ac:dyDescent="0.2">
      <c r="A6352">
        <v>6291</v>
      </c>
      <c r="B6352" s="1232">
        <f>'Revenues 9-14'!J109</f>
        <v>539036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38071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52006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2919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93288</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93288</v>
      </c>
      <c r="D6940" s="14" t="str">
        <f t="shared" si="107"/>
        <v>Error?</v>
      </c>
    </row>
    <row r="6941" spans="1:4" x14ac:dyDescent="0.2">
      <c r="A6941">
        <v>6880</v>
      </c>
      <c r="B6941" s="1232">
        <f>'Expenditures 15-22'!L52</f>
        <v>94000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457277</v>
      </c>
      <c r="D6983" s="14" t="str">
        <f t="shared" si="108"/>
        <v>Error?</v>
      </c>
    </row>
    <row r="6984" spans="1:4" x14ac:dyDescent="0.2">
      <c r="A6984">
        <v>6923</v>
      </c>
      <c r="B6984" s="1232">
        <f>'Expenditures 15-22'!K86</f>
        <v>457277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34158</v>
      </c>
      <c r="D6987" s="14" t="str">
        <f t="shared" si="108"/>
        <v>Error?</v>
      </c>
    </row>
    <row r="6988" spans="1:4" x14ac:dyDescent="0.2">
      <c r="A6988">
        <v>6927</v>
      </c>
      <c r="B6988" s="1232">
        <f>'Expenditures 15-22'!K88</f>
        <v>34158</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491435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489120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539036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1154</v>
      </c>
      <c r="D7073" s="14" t="str">
        <f t="shared" si="109"/>
        <v>Error?</v>
      </c>
    </row>
    <row r="7074" spans="1:4" x14ac:dyDescent="0.2">
      <c r="A7074">
        <v>7013</v>
      </c>
      <c r="B7074" s="1232">
        <f>'Expenditures 15-22'!K210</f>
        <v>1154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23</v>
      </c>
      <c r="D7079" s="14" t="str">
        <f t="shared" si="109"/>
        <v>Error?</v>
      </c>
    </row>
    <row r="7080" spans="1:4" x14ac:dyDescent="0.2">
      <c r="A7080">
        <v>7019</v>
      </c>
      <c r="B7080" s="1232">
        <f>'Expenditures 15-22'!K220</f>
        <v>23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3015</v>
      </c>
      <c r="D7093" s="14" t="str">
        <f t="shared" si="109"/>
        <v>Error?</v>
      </c>
    </row>
    <row r="7094" spans="1:4" x14ac:dyDescent="0.2">
      <c r="A7094">
        <v>7033</v>
      </c>
      <c r="B7094" s="1232">
        <f>'Expenditures 15-22'!K248</f>
        <v>3015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11760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11760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136388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136388</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69265</v>
      </c>
      <c r="D7172" s="14" t="str">
        <f t="shared" si="111"/>
        <v>Error?</v>
      </c>
    </row>
    <row r="7173" spans="1:4" x14ac:dyDescent="0.2">
      <c r="A7173">
        <v>7112</v>
      </c>
      <c r="B7173" s="1232">
        <f>'Expenditures 15-22'!D318</f>
        <v>21043</v>
      </c>
      <c r="D7173" s="14" t="str">
        <f t="shared" si="111"/>
        <v>Error?</v>
      </c>
    </row>
    <row r="7174" spans="1:4" x14ac:dyDescent="0.2">
      <c r="A7174">
        <v>7113</v>
      </c>
      <c r="B7174" s="1232">
        <f>'Expenditures 15-22'!E318</f>
        <v>154421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81295</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326024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14948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14948</v>
      </c>
      <c r="D7198" s="14" t="str">
        <f t="shared" si="111"/>
        <v>Error?</v>
      </c>
    </row>
    <row r="7199" spans="1:4" x14ac:dyDescent="0.2">
      <c r="A7199">
        <v>7138</v>
      </c>
      <c r="B7199" s="1232">
        <f>'Expenditures 15-22'!C323</f>
        <v>69265</v>
      </c>
      <c r="D7199" s="14" t="str">
        <f t="shared" si="111"/>
        <v>Error?</v>
      </c>
    </row>
    <row r="7200" spans="1:4" x14ac:dyDescent="0.2">
      <c r="A7200">
        <v>7139</v>
      </c>
      <c r="B7200" s="1232">
        <f>'Expenditures 15-22'!D323</f>
        <v>21043</v>
      </c>
      <c r="D7200" s="14" t="str">
        <f t="shared" si="111"/>
        <v>Error?</v>
      </c>
    </row>
    <row r="7201" spans="1:4" x14ac:dyDescent="0.2">
      <c r="A7201">
        <v>7140</v>
      </c>
      <c r="B7201" s="1232">
        <f>'Expenditures 15-22'!E323</f>
        <v>317517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81295</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489120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69265</v>
      </c>
      <c r="D7216" s="14" t="str">
        <f t="shared" si="111"/>
        <v>Error?</v>
      </c>
    </row>
    <row r="7217" spans="1:4" x14ac:dyDescent="0.2">
      <c r="A7217">
        <v>7156</v>
      </c>
      <c r="B7217" s="1232">
        <f>'Expenditures 15-22'!D331</f>
        <v>21043</v>
      </c>
      <c r="D7217" s="14" t="str">
        <f t="shared" si="111"/>
        <v>Error?</v>
      </c>
    </row>
    <row r="7218" spans="1:4" x14ac:dyDescent="0.2">
      <c r="A7218">
        <v>7157</v>
      </c>
      <c r="B7218" s="1232">
        <f>'Expenditures 15-22'!E331</f>
        <v>317517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81295</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489120</v>
      </c>
      <c r="D7224" s="14" t="str">
        <f t="shared" si="111"/>
        <v>Error?</v>
      </c>
    </row>
    <row r="7225" spans="1:4" x14ac:dyDescent="0.2">
      <c r="A7225">
        <v>7164</v>
      </c>
      <c r="B7225" s="1232">
        <f>'Expenditures 15-22'!K332</f>
        <v>49916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8573</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5362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1791</v>
      </c>
      <c r="D7263" s="14" t="str">
        <f t="shared" si="112"/>
        <v>Error?</v>
      </c>
    </row>
    <row r="7264" spans="1:4" x14ac:dyDescent="0.2">
      <c r="A7264">
        <f t="shared" si="113"/>
        <v>7203</v>
      </c>
      <c r="B7264" s="1232">
        <f>'Expenditures 15-22'!D17</f>
        <v>239</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889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760129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20181</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17141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37322</v>
      </c>
      <c r="D7719" s="14" t="str">
        <f t="shared" si="126"/>
        <v>Error?</v>
      </c>
      <c r="E7719" s="14" t="s">
        <v>988</v>
      </c>
    </row>
    <row r="7720" spans="1:6" x14ac:dyDescent="0.2">
      <c r="A7720">
        <v>7659</v>
      </c>
      <c r="B7720" s="1232">
        <f>'Rest Tax Levies-Tort Im 26'!H14</f>
        <v>61035</v>
      </c>
      <c r="D7720" s="14" t="str">
        <f t="shared" si="126"/>
        <v>Error?</v>
      </c>
      <c r="E7720" s="14" t="s">
        <v>988</v>
      </c>
    </row>
    <row r="7721" spans="1:6" x14ac:dyDescent="0.2">
      <c r="A7721">
        <v>7660</v>
      </c>
      <c r="B7721" s="1232">
        <f>'Rest Tax Levies-Tort Im 26'!K14</f>
        <v>37322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2016-10-11T17:41:00Z</cp:lastPrinted>
  <dcterms:created xsi:type="dcterms:W3CDTF">2003-10-29T19:06:34Z</dcterms:created>
  <dcterms:modified xsi:type="dcterms:W3CDTF">2016-10-28T18:41:12Z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Meridian CUSD #223</vt:lpwstr>
  </property>
  <property fmtid="{D5CDD505-2E9C-101B-9397-08002B2CF9AE}" pid="4" name="PPC_Template_Engagement_Date">
    <vt:lpwstr>6/30/2016</vt:lpwstr>
  </property>
</Properties>
</file>